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I:\MAIL\1. Luis\26-07 Caja Julio 26\"/>
    </mc:Choice>
  </mc:AlternateContent>
  <xr:revisionPtr revIDLastSave="0" documentId="13_ncr:1_{93CAA525-D715-47D3-B6CF-CFBAF2A1770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Julio" sheetId="17" r:id="rId1"/>
    <sheet name="Mensualizacion" sheetId="18" r:id="rId2"/>
  </sheets>
  <definedNames>
    <definedName name="_xlnm.Print_Area" localSheetId="0">Julio!$A$1:$O$81</definedName>
    <definedName name="_xlnm.Print_Area" localSheetId="1">Mensualizacion!$A$1:$M$81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74" i="18" l="1"/>
  <c r="N80" i="18"/>
  <c r="N78" i="18"/>
  <c r="N76" i="18"/>
  <c r="N75" i="18"/>
  <c r="N73" i="18"/>
  <c r="N72" i="18"/>
  <c r="N71" i="18"/>
  <c r="N70" i="18"/>
  <c r="N69" i="18"/>
  <c r="N68" i="18"/>
  <c r="N67" i="18"/>
  <c r="N66" i="18"/>
  <c r="N65" i="18"/>
  <c r="N64" i="18"/>
  <c r="N63" i="18"/>
  <c r="N62" i="18"/>
  <c r="N61" i="18"/>
  <c r="N60" i="18"/>
  <c r="N59" i="18"/>
  <c r="N58" i="18"/>
  <c r="N57" i="18"/>
  <c r="N56" i="18"/>
  <c r="N55" i="18"/>
  <c r="N54" i="18"/>
  <c r="N53" i="18"/>
  <c r="N52" i="18"/>
  <c r="N51" i="18"/>
  <c r="N50" i="18"/>
  <c r="N49" i="18"/>
  <c r="N48" i="18"/>
  <c r="N47" i="18"/>
  <c r="N46" i="18"/>
  <c r="N45" i="18"/>
  <c r="N44" i="18"/>
  <c r="N43" i="18"/>
  <c r="N42" i="18"/>
  <c r="N41" i="18"/>
  <c r="N40" i="18"/>
  <c r="N39" i="18"/>
  <c r="N38" i="18"/>
  <c r="N37" i="18"/>
  <c r="N36" i="18"/>
  <c r="N35" i="18"/>
  <c r="N34" i="18"/>
  <c r="N33" i="18"/>
  <c r="N32" i="18"/>
  <c r="N31" i="18"/>
  <c r="N30" i="18"/>
  <c r="N29" i="18"/>
  <c r="N28" i="18"/>
  <c r="N27" i="18"/>
  <c r="N26" i="18"/>
  <c r="N25" i="18"/>
  <c r="N24" i="18"/>
  <c r="N23" i="18"/>
  <c r="N22" i="18"/>
  <c r="N21" i="18"/>
  <c r="N20" i="18"/>
  <c r="N19" i="18"/>
  <c r="N18" i="18"/>
  <c r="N17" i="18"/>
  <c r="N16" i="18"/>
  <c r="N15" i="18"/>
  <c r="N14" i="18"/>
  <c r="N13" i="18"/>
  <c r="N12" i="18"/>
  <c r="N11" i="18"/>
  <c r="N10" i="18"/>
  <c r="N9" i="18"/>
  <c r="N8" i="18"/>
</calcChain>
</file>

<file path=xl/sharedStrings.xml><?xml version="1.0" encoding="utf-8"?>
<sst xmlns="http://schemas.openxmlformats.org/spreadsheetml/2006/main" count="148" uniqueCount="63">
  <si>
    <t>INGRESOS TOTALES</t>
  </si>
  <si>
    <t>Tributarios</t>
  </si>
  <si>
    <t>IVA neto de reintegros</t>
  </si>
  <si>
    <t>Ganancias</t>
  </si>
  <si>
    <t>Débitos y créditos</t>
  </si>
  <si>
    <t>Bienes personales</t>
  </si>
  <si>
    <t>Impuestos internos</t>
  </si>
  <si>
    <t>Derechos de exportación</t>
  </si>
  <si>
    <t>Derechos de importación</t>
  </si>
  <si>
    <t>Resto tributarios</t>
  </si>
  <si>
    <t>Resto rentas de la propiedad</t>
  </si>
  <si>
    <t>Otros ingresos corrientes</t>
  </si>
  <si>
    <t>Ingresos no tributarios</t>
  </si>
  <si>
    <t>Transferencias corrientes</t>
  </si>
  <si>
    <t>Resto ingresos corrientes</t>
  </si>
  <si>
    <t>Ingresos de capital</t>
  </si>
  <si>
    <t>GASTOS PRIMARIOS</t>
  </si>
  <si>
    <t>Gastos corrientes primarios</t>
  </si>
  <si>
    <t>Jubilaciones y pensiones contributivas</t>
  </si>
  <si>
    <t>Pensiones no contributivas</t>
  </si>
  <si>
    <t>Subsidios económicos</t>
  </si>
  <si>
    <t>Energía</t>
  </si>
  <si>
    <t>Transporte</t>
  </si>
  <si>
    <t>Gastos de funcionamiento y otros</t>
  </si>
  <si>
    <t>Salarios</t>
  </si>
  <si>
    <t>Otros gastos de funcionamiento</t>
  </si>
  <si>
    <t>Transferencias a provincias</t>
  </si>
  <si>
    <t>Educación</t>
  </si>
  <si>
    <t>Seguridad Social</t>
  </si>
  <si>
    <t>Salud</t>
  </si>
  <si>
    <t>Transferencias a universidades</t>
  </si>
  <si>
    <t>Gastos de capital</t>
  </si>
  <si>
    <t>Nación</t>
  </si>
  <si>
    <t>Vivienda</t>
  </si>
  <si>
    <t>Otros</t>
  </si>
  <si>
    <t>RESULTADO PRIMARIO</t>
  </si>
  <si>
    <t>RESULTADO FINANCIERO</t>
  </si>
  <si>
    <t>Prestaciones sociales</t>
  </si>
  <si>
    <t>Prestaciones del INSSJP</t>
  </si>
  <si>
    <t>Transferencias corrientes a provincias</t>
  </si>
  <si>
    <t>Dato mensual</t>
  </si>
  <si>
    <t>Variación anual</t>
  </si>
  <si>
    <t>Acumulado anual</t>
  </si>
  <si>
    <t>%</t>
  </si>
  <si>
    <t>$</t>
  </si>
  <si>
    <t>Agua potable y alcantarillado</t>
  </si>
  <si>
    <t xml:space="preserve">Intereses Netos </t>
  </si>
  <si>
    <t>Aportes y contribuciones a la seguriad social</t>
  </si>
  <si>
    <t>Asignación Universal para Protección Social</t>
  </si>
  <si>
    <t>Asignaciones Familiares Activos, Pasivos y otras</t>
  </si>
  <si>
    <t>FGS cobradas al sector privado y sector público financiero</t>
  </si>
  <si>
    <t>-</t>
  </si>
  <si>
    <t xml:space="preserve">Otras Programos Sociales </t>
  </si>
  <si>
    <t xml:space="preserve">Rentas de la propiedad </t>
  </si>
  <si>
    <t xml:space="preserve">Otras transferencias </t>
  </si>
  <si>
    <t xml:space="preserve">Otras funciones  </t>
  </si>
  <si>
    <t>Base caja - En millones de pesos</t>
  </si>
  <si>
    <t xml:space="preserve">Otros Gastos Corrientes     </t>
  </si>
  <si>
    <t>RESULTADO PRIMARIO según Programa Facilidades Extendidas</t>
  </si>
  <si>
    <t>Recursos extraordinarios (*)</t>
  </si>
  <si>
    <t>(*) Recursos extraordinarios: venta de acciones centrales hidroeléctricas</t>
  </si>
  <si>
    <t>Base Caja - En millones de pesos</t>
  </si>
  <si>
    <r>
      <t xml:space="preserve">Otros Gastos Corrientes    </t>
    </r>
    <r>
      <rPr>
        <b/>
        <sz val="1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</si>
</sst>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 * #,##0.00_ ;_ * \-#,##0.00_ ;_ * &quot;-&quot;??_ ;_ @_ "/>
    <numFmt numFmtId="165" formatCode="0.0"/>
    <numFmt numFmtId="166" formatCode="0.0%"/>
    <numFmt numFmtId="167" formatCode="#,##0__"/>
    <numFmt numFmtId="168" formatCode="#,##0.0__"/>
    <numFmt numFmtId="169" formatCode="_ * #,##0_ ;_ * \-#,##0_ ;_ * &quot;-&quot;??_ ;_ @_ "/>
    <numFmt numFmtId="170" formatCode="_ * #,##0.0_ ;_ * \-#,##0.0_ ;_ * &quot;-&quot;??_ ;_ @_ "/>
    <numFmt numFmtId="171" formatCode="#,##0.0"/>
    <numFmt numFmtId="172" formatCode="_ * #,##0.00000000000000_ ;_ * \-#,##0.00000000000000_ ;_ * &quot;-&quot;??_ ;_ @_ "/>
  </numFmts>
  <fonts count="58">
    <font>
      <sz val="11"/>
      <color theme="1"/>
      <name val="Calibri"/>
      <family val="2"/>
      <scheme val="minor"/>
    </font>
    <font>
      <sz val="10"/>
      <color rgb="FFFF0000"/>
      <name val="Open Sans"/>
      <family val="2"/>
    </font>
    <font>
      <sz val="9"/>
      <color rgb="FFFF0000"/>
      <name val="Open Sans"/>
      <family val="2"/>
    </font>
    <font>
      <sz val="11"/>
      <color rgb="FFFF0000"/>
      <name val="Open Sans"/>
      <family val="2"/>
    </font>
    <font>
      <b/>
      <sz val="10"/>
      <color rgb="FFFF0000"/>
      <name val="Open Sans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 tint="0.34998626667073579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sz val="12"/>
      <color theme="1" tint="0.34998626667073579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sz val="9"/>
      <color theme="1" tint="0.34998626667073579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9"/>
      <color rgb="FFFF0000"/>
      <name val="Open Sans"/>
      <family val="2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FF0000"/>
      <name val="Open Sans"/>
      <family val="2"/>
    </font>
    <font>
      <sz val="12"/>
      <color rgb="FFFF0000"/>
      <name val="Open Sans"/>
      <family val="2"/>
    </font>
    <font>
      <sz val="10"/>
      <color rgb="FFFF0000"/>
      <name val="Arial"/>
      <family val="2"/>
    </font>
    <font>
      <sz val="11"/>
      <color theme="1"/>
      <name val="Segoe UI"/>
      <family val="2"/>
    </font>
    <font>
      <sz val="11"/>
      <name val="Segoe UI"/>
      <family val="2"/>
    </font>
    <font>
      <sz val="10"/>
      <color rgb="FFFF0000"/>
      <name val="Calibri"/>
      <family val="2"/>
    </font>
    <font>
      <b/>
      <sz val="11"/>
      <color rgb="FFFF0000"/>
      <name val="Open Sans"/>
      <family val="2"/>
    </font>
    <font>
      <sz val="10"/>
      <color rgb="FFFF0000"/>
      <name val="Calibri   "/>
    </font>
    <font>
      <sz val="11"/>
      <color rgb="FFFF0000"/>
      <name val="Segoe UI"/>
      <family val="2"/>
    </font>
    <font>
      <b/>
      <sz val="12"/>
      <color theme="1"/>
      <name val="Open Sans"/>
      <family val="2"/>
    </font>
    <font>
      <b/>
      <sz val="11"/>
      <color theme="1"/>
      <name val="Open Sans"/>
      <family val="2"/>
    </font>
    <font>
      <b/>
      <sz val="9"/>
      <color theme="1"/>
      <name val="Open Sans"/>
      <family val="2"/>
    </font>
    <font>
      <b/>
      <sz val="10"/>
      <color theme="1"/>
      <name val="Open Sans"/>
      <family val="2"/>
    </font>
    <font>
      <b/>
      <sz val="1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9" fontId="5" fillId="0" borderId="0" applyFont="0" applyFill="0" applyBorder="0" applyAlignment="0" applyProtection="0"/>
    <xf numFmtId="0" fontId="6" fillId="0" borderId="0"/>
    <xf numFmtId="0" fontId="24" fillId="0" borderId="0" applyNumberFormat="0" applyFill="0" applyBorder="0" applyAlignment="0" applyProtection="0"/>
    <xf numFmtId="0" fontId="25" fillId="0" borderId="1" applyNumberFormat="0" applyFill="0" applyAlignment="0" applyProtection="0"/>
    <xf numFmtId="0" fontId="26" fillId="0" borderId="2" applyNumberFormat="0" applyFill="0" applyAlignment="0" applyProtection="0"/>
    <xf numFmtId="0" fontId="27" fillId="0" borderId="3" applyNumberFormat="0" applyFill="0" applyAlignment="0" applyProtection="0"/>
    <xf numFmtId="0" fontId="27" fillId="0" borderId="0" applyNumberFormat="0" applyFill="0" applyBorder="0" applyAlignment="0" applyProtection="0"/>
    <xf numFmtId="0" fontId="28" fillId="5" borderId="0" applyNumberFormat="0" applyBorder="0" applyAlignment="0" applyProtection="0"/>
    <xf numFmtId="0" fontId="29" fillId="6" borderId="0" applyNumberFormat="0" applyBorder="0" applyAlignment="0" applyProtection="0"/>
    <xf numFmtId="0" fontId="30" fillId="7" borderId="0" applyNumberFormat="0" applyBorder="0" applyAlignment="0" applyProtection="0"/>
    <xf numFmtId="0" fontId="31" fillId="8" borderId="4" applyNumberFormat="0" applyAlignment="0" applyProtection="0"/>
    <xf numFmtId="0" fontId="32" fillId="9" borderId="5" applyNumberFormat="0" applyAlignment="0" applyProtection="0"/>
    <xf numFmtId="0" fontId="33" fillId="9" borderId="4" applyNumberFormat="0" applyAlignment="0" applyProtection="0"/>
    <xf numFmtId="0" fontId="34" fillId="0" borderId="6" applyNumberFormat="0" applyFill="0" applyAlignment="0" applyProtection="0"/>
    <xf numFmtId="0" fontId="35" fillId="10" borderId="7" applyNumberFormat="0" applyAlignment="0" applyProtection="0"/>
    <xf numFmtId="0" fontId="36" fillId="0" borderId="0" applyNumberFormat="0" applyFill="0" applyBorder="0" applyAlignment="0" applyProtection="0"/>
    <xf numFmtId="0" fontId="5" fillId="11" borderId="8" applyNumberFormat="0" applyFont="0" applyAlignment="0" applyProtection="0"/>
    <xf numFmtId="0" fontId="37" fillId="0" borderId="0" applyNumberFormat="0" applyFill="0" applyBorder="0" applyAlignment="0" applyProtection="0"/>
    <xf numFmtId="0" fontId="7" fillId="0" borderId="9" applyNumberFormat="0" applyFill="0" applyAlignment="0" applyProtection="0"/>
    <xf numFmtId="0" fontId="38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38" fillId="35" borderId="0" applyNumberFormat="0" applyBorder="0" applyAlignment="0" applyProtection="0"/>
    <xf numFmtId="0" fontId="25" fillId="0" borderId="1" applyNumberFormat="0" applyFill="0" applyAlignment="0" applyProtection="0"/>
    <xf numFmtId="164" fontId="5" fillId="0" borderId="0" applyFont="0" applyFill="0" applyBorder="0" applyAlignment="0" applyProtection="0"/>
    <xf numFmtId="0" fontId="6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</cellStyleXfs>
  <cellXfs count="141">
    <xf numFmtId="0" fontId="0" fillId="0" borderId="0" xfId="0"/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17" fontId="12" fillId="2" borderId="0" xfId="0" applyNumberFormat="1" applyFont="1" applyFill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0" fontId="12" fillId="4" borderId="0" xfId="0" applyFont="1" applyFill="1" applyAlignment="1">
      <alignment vertical="center"/>
    </xf>
    <xf numFmtId="0" fontId="7" fillId="3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16" fillId="2" borderId="0" xfId="0" applyFont="1" applyFill="1" applyAlignment="1">
      <alignment vertical="center"/>
    </xf>
    <xf numFmtId="0" fontId="17" fillId="2" borderId="0" xfId="0" applyFont="1" applyFill="1" applyAlignment="1">
      <alignment vertical="center"/>
    </xf>
    <xf numFmtId="0" fontId="18" fillId="2" borderId="0" xfId="0" applyFont="1" applyFill="1" applyAlignment="1">
      <alignment vertical="center"/>
    </xf>
    <xf numFmtId="0" fontId="19" fillId="2" borderId="0" xfId="0" applyFont="1" applyFill="1" applyAlignment="1">
      <alignment vertical="center"/>
    </xf>
    <xf numFmtId="0" fontId="20" fillId="2" borderId="0" xfId="0" applyFont="1" applyFill="1" applyAlignment="1">
      <alignment vertical="center"/>
    </xf>
    <xf numFmtId="0" fontId="21" fillId="2" borderId="0" xfId="0" applyFont="1" applyFill="1" applyAlignment="1">
      <alignment vertical="center"/>
    </xf>
    <xf numFmtId="0" fontId="23" fillId="2" borderId="0" xfId="0" applyFont="1" applyFill="1" applyAlignment="1">
      <alignment vertical="center"/>
    </xf>
    <xf numFmtId="0" fontId="36" fillId="2" borderId="0" xfId="0" applyFont="1" applyFill="1" applyAlignment="1">
      <alignment vertical="center"/>
    </xf>
    <xf numFmtId="0" fontId="39" fillId="2" borderId="0" xfId="0" applyFont="1" applyFill="1" applyAlignment="1">
      <alignment vertical="center"/>
    </xf>
    <xf numFmtId="0" fontId="40" fillId="2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49" fontId="23" fillId="36" borderId="0" xfId="0" applyNumberFormat="1" applyFont="1" applyFill="1" applyAlignment="1">
      <alignment vertical="center"/>
    </xf>
    <xf numFmtId="165" fontId="23" fillId="36" borderId="0" xfId="0" applyNumberFormat="1" applyFont="1" applyFill="1" applyAlignment="1">
      <alignment horizontal="left" vertical="center"/>
    </xf>
    <xf numFmtId="17" fontId="42" fillId="2" borderId="0" xfId="0" quotePrefix="1" applyNumberFormat="1" applyFont="1" applyFill="1" applyAlignment="1">
      <alignment horizontal="center" vertical="center"/>
    </xf>
    <xf numFmtId="49" fontId="46" fillId="2" borderId="0" xfId="0" applyNumberFormat="1" applyFont="1" applyFill="1" applyAlignment="1">
      <alignment vertical="center"/>
    </xf>
    <xf numFmtId="0" fontId="45" fillId="2" borderId="0" xfId="0" applyFont="1" applyFill="1" applyAlignment="1">
      <alignment vertical="center"/>
    </xf>
    <xf numFmtId="17" fontId="42" fillId="2" borderId="0" xfId="0" applyNumberFormat="1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vertical="center"/>
    </xf>
    <xf numFmtId="0" fontId="47" fillId="0" borderId="0" xfId="0" applyFont="1" applyAlignment="1">
      <alignment horizontal="left"/>
    </xf>
    <xf numFmtId="0" fontId="48" fillId="0" borderId="0" xfId="0" applyFont="1" applyAlignment="1">
      <alignment horizontal="left"/>
    </xf>
    <xf numFmtId="0" fontId="47" fillId="2" borderId="0" xfId="0" applyFont="1" applyFill="1" applyAlignment="1">
      <alignment horizontal="left"/>
    </xf>
    <xf numFmtId="165" fontId="23" fillId="2" borderId="0" xfId="0" applyNumberFormat="1" applyFont="1" applyFill="1" applyAlignment="1">
      <alignment horizontal="left" vertical="center"/>
    </xf>
    <xf numFmtId="49" fontId="23" fillId="36" borderId="0" xfId="0" quotePrefix="1" applyNumberFormat="1" applyFont="1" applyFill="1" applyAlignment="1">
      <alignment vertical="center"/>
    </xf>
    <xf numFmtId="165" fontId="23" fillId="0" borderId="0" xfId="0" applyNumberFormat="1" applyFont="1" applyAlignment="1">
      <alignment horizontal="left" vertical="center"/>
    </xf>
    <xf numFmtId="165" fontId="49" fillId="2" borderId="0" xfId="0" applyNumberFormat="1" applyFont="1" applyFill="1" applyAlignment="1">
      <alignment horizontal="left" vertical="center"/>
    </xf>
    <xf numFmtId="0" fontId="52" fillId="0" borderId="0" xfId="0" applyFont="1" applyAlignment="1">
      <alignment horizontal="left"/>
    </xf>
    <xf numFmtId="0" fontId="43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9" fontId="46" fillId="36" borderId="0" xfId="0" applyNumberFormat="1" applyFont="1" applyFill="1" applyAlignment="1">
      <alignment horizontal="left" vertical="center" wrapText="1"/>
    </xf>
    <xf numFmtId="49" fontId="51" fillId="36" borderId="0" xfId="0" applyNumberFormat="1" applyFont="1" applyFill="1" applyAlignment="1">
      <alignment horizontal="left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/>
    <xf numFmtId="0" fontId="15" fillId="2" borderId="0" xfId="0" applyFont="1" applyFill="1" applyAlignment="1">
      <alignment horizontal="center" vertical="center"/>
    </xf>
    <xf numFmtId="0" fontId="16" fillId="2" borderId="0" xfId="0" applyFont="1" applyFill="1"/>
    <xf numFmtId="0" fontId="16" fillId="0" borderId="0" xfId="0" applyFont="1"/>
    <xf numFmtId="169" fontId="0" fillId="2" borderId="0" xfId="45" applyNumberFormat="1" applyFont="1" applyFill="1"/>
    <xf numFmtId="169" fontId="9" fillId="2" borderId="0" xfId="45" applyNumberFormat="1" applyFont="1" applyFill="1" applyAlignment="1">
      <alignment horizontal="center" vertical="center"/>
    </xf>
    <xf numFmtId="169" fontId="12" fillId="2" borderId="0" xfId="45" applyNumberFormat="1" applyFont="1" applyFill="1" applyAlignment="1">
      <alignment horizontal="center" vertical="center"/>
    </xf>
    <xf numFmtId="170" fontId="0" fillId="2" borderId="0" xfId="45" applyNumberFormat="1" applyFont="1" applyFill="1"/>
    <xf numFmtId="170" fontId="9" fillId="2" borderId="0" xfId="45" applyNumberFormat="1" applyFont="1" applyFill="1" applyAlignment="1">
      <alignment horizontal="center" vertical="center"/>
    </xf>
    <xf numFmtId="170" fontId="12" fillId="2" borderId="0" xfId="45" applyNumberFormat="1" applyFont="1" applyFill="1" applyAlignment="1">
      <alignment horizontal="center" vertical="center"/>
    </xf>
    <xf numFmtId="3" fontId="0" fillId="2" borderId="0" xfId="45" applyNumberFormat="1" applyFont="1" applyFill="1"/>
    <xf numFmtId="169" fontId="12" fillId="4" borderId="0" xfId="45" applyNumberFormat="1" applyFont="1" applyFill="1" applyAlignment="1">
      <alignment horizontal="right" vertical="center"/>
    </xf>
    <xf numFmtId="167" fontId="12" fillId="4" borderId="0" xfId="0" applyNumberFormat="1" applyFont="1" applyFill="1" applyAlignment="1">
      <alignment horizontal="right" vertical="center"/>
    </xf>
    <xf numFmtId="169" fontId="7" fillId="3" borderId="0" xfId="45" applyNumberFormat="1" applyFont="1" applyFill="1" applyAlignment="1">
      <alignment horizontal="right" vertical="center"/>
    </xf>
    <xf numFmtId="167" fontId="7" fillId="3" borderId="0" xfId="0" applyNumberFormat="1" applyFont="1" applyFill="1" applyAlignment="1">
      <alignment horizontal="right" vertical="center"/>
    </xf>
    <xf numFmtId="169" fontId="14" fillId="2" borderId="0" xfId="45" applyNumberFormat="1" applyFont="1" applyFill="1" applyAlignment="1">
      <alignment horizontal="right" vertical="center"/>
    </xf>
    <xf numFmtId="167" fontId="14" fillId="2" borderId="0" xfId="0" applyNumberFormat="1" applyFont="1" applyFill="1" applyAlignment="1">
      <alignment horizontal="right" vertical="center"/>
    </xf>
    <xf numFmtId="169" fontId="16" fillId="2" borderId="0" xfId="45" applyNumberFormat="1" applyFont="1" applyFill="1" applyAlignment="1">
      <alignment horizontal="right" vertical="center"/>
    </xf>
    <xf numFmtId="167" fontId="16" fillId="2" borderId="0" xfId="0" applyNumberFormat="1" applyFont="1" applyFill="1" applyAlignment="1">
      <alignment horizontal="right" vertical="center"/>
    </xf>
    <xf numFmtId="168" fontId="14" fillId="2" borderId="0" xfId="0" applyNumberFormat="1" applyFont="1" applyFill="1" applyAlignment="1">
      <alignment horizontal="right" vertical="center"/>
    </xf>
    <xf numFmtId="170" fontId="14" fillId="2" borderId="0" xfId="45" applyNumberFormat="1" applyFont="1" applyFill="1" applyAlignment="1">
      <alignment horizontal="right" vertical="center"/>
    </xf>
    <xf numFmtId="169" fontId="0" fillId="2" borderId="0" xfId="45" applyNumberFormat="1" applyFont="1" applyFill="1" applyAlignment="1">
      <alignment horizontal="right"/>
    </xf>
    <xf numFmtId="0" fontId="0" fillId="2" borderId="0" xfId="0" applyFill="1" applyAlignment="1">
      <alignment horizontal="right"/>
    </xf>
    <xf numFmtId="169" fontId="18" fillId="2" borderId="0" xfId="45" applyNumberFormat="1" applyFont="1" applyFill="1" applyAlignment="1">
      <alignment horizontal="right" vertical="center"/>
    </xf>
    <xf numFmtId="3" fontId="0" fillId="2" borderId="0" xfId="0" applyNumberFormat="1" applyFill="1" applyAlignment="1">
      <alignment horizontal="right"/>
    </xf>
    <xf numFmtId="166" fontId="12" fillId="4" borderId="0" xfId="1" applyNumberFormat="1" applyFont="1" applyFill="1" applyAlignment="1">
      <alignment horizontal="right" vertical="center"/>
    </xf>
    <xf numFmtId="166" fontId="7" fillId="3" borderId="0" xfId="1" applyNumberFormat="1" applyFont="1" applyFill="1" applyAlignment="1">
      <alignment horizontal="right" vertical="center"/>
    </xf>
    <xf numFmtId="3" fontId="7" fillId="3" borderId="0" xfId="0" applyNumberFormat="1" applyFont="1" applyFill="1" applyAlignment="1">
      <alignment horizontal="right" vertical="center"/>
    </xf>
    <xf numFmtId="166" fontId="14" fillId="2" borderId="0" xfId="1" applyNumberFormat="1" applyFont="1" applyFill="1" applyAlignment="1">
      <alignment horizontal="right" vertical="center"/>
    </xf>
    <xf numFmtId="171" fontId="14" fillId="2" borderId="0" xfId="0" applyNumberFormat="1" applyFont="1" applyFill="1" applyAlignment="1">
      <alignment horizontal="right" vertical="center"/>
    </xf>
    <xf numFmtId="3" fontId="14" fillId="2" borderId="0" xfId="0" applyNumberFormat="1" applyFont="1" applyFill="1" applyAlignment="1">
      <alignment horizontal="right" vertical="center"/>
    </xf>
    <xf numFmtId="166" fontId="16" fillId="2" borderId="0" xfId="1" applyNumberFormat="1" applyFont="1" applyFill="1" applyAlignment="1">
      <alignment horizontal="right" vertical="center"/>
    </xf>
    <xf numFmtId="3" fontId="16" fillId="2" borderId="0" xfId="0" applyNumberFormat="1" applyFont="1" applyFill="1" applyAlignment="1">
      <alignment horizontal="right" vertical="center"/>
    </xf>
    <xf numFmtId="166" fontId="18" fillId="2" borderId="0" xfId="1" applyNumberFormat="1" applyFont="1" applyFill="1" applyAlignment="1">
      <alignment horizontal="right" vertical="center"/>
    </xf>
    <xf numFmtId="3" fontId="18" fillId="2" borderId="0" xfId="0" applyNumberFormat="1" applyFont="1" applyFill="1" applyAlignment="1">
      <alignment horizontal="right" vertical="center"/>
    </xf>
    <xf numFmtId="3" fontId="12" fillId="4" borderId="0" xfId="0" applyNumberFormat="1" applyFont="1" applyFill="1" applyAlignment="1">
      <alignment horizontal="right" vertical="center"/>
    </xf>
    <xf numFmtId="49" fontId="36" fillId="2" borderId="0" xfId="0" applyNumberFormat="1" applyFont="1" applyFill="1" applyAlignment="1">
      <alignment vertical="center"/>
    </xf>
    <xf numFmtId="167" fontId="0" fillId="2" borderId="0" xfId="0" applyNumberFormat="1" applyFill="1" applyAlignment="1">
      <alignment horizontal="right"/>
    </xf>
    <xf numFmtId="0" fontId="53" fillId="4" borderId="0" xfId="0" applyFont="1" applyFill="1" applyAlignment="1">
      <alignment vertical="center"/>
    </xf>
    <xf numFmtId="0" fontId="54" fillId="4" borderId="0" xfId="0" applyFont="1" applyFill="1" applyAlignment="1">
      <alignment vertical="center"/>
    </xf>
    <xf numFmtId="0" fontId="55" fillId="4" borderId="0" xfId="0" applyFont="1" applyFill="1" applyAlignment="1">
      <alignment vertical="center"/>
    </xf>
    <xf numFmtId="0" fontId="56" fillId="4" borderId="0" xfId="0" applyFont="1" applyFill="1" applyAlignment="1">
      <alignment vertical="center"/>
    </xf>
    <xf numFmtId="165" fontId="18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centerContinuous" vertical="center"/>
    </xf>
    <xf numFmtId="169" fontId="9" fillId="2" borderId="0" xfId="45" applyNumberFormat="1" applyFont="1" applyFill="1" applyAlignment="1">
      <alignment horizontal="right" vertical="center"/>
    </xf>
    <xf numFmtId="0" fontId="11" fillId="2" borderId="0" xfId="0" applyFont="1" applyFill="1" applyAlignment="1">
      <alignment horizontal="right" vertical="center"/>
    </xf>
    <xf numFmtId="4" fontId="12" fillId="2" borderId="0" xfId="45" applyNumberFormat="1" applyFont="1" applyFill="1" applyAlignment="1">
      <alignment horizontal="center" vertical="center"/>
    </xf>
    <xf numFmtId="169" fontId="12" fillId="4" borderId="0" xfId="45" applyNumberFormat="1" applyFont="1" applyFill="1" applyAlignment="1">
      <alignment horizontal="center" vertical="center"/>
    </xf>
    <xf numFmtId="169" fontId="0" fillId="2" borderId="0" xfId="0" applyNumberFormat="1" applyFill="1"/>
    <xf numFmtId="165" fontId="0" fillId="2" borderId="0" xfId="0" applyNumberFormat="1" applyFill="1"/>
    <xf numFmtId="169" fontId="7" fillId="3" borderId="0" xfId="45" applyNumberFormat="1" applyFont="1" applyFill="1" applyAlignment="1">
      <alignment horizontal="center" vertical="center"/>
    </xf>
    <xf numFmtId="169" fontId="14" fillId="2" borderId="0" xfId="45" applyNumberFormat="1" applyFont="1" applyFill="1" applyAlignment="1">
      <alignment horizontal="center" vertical="center"/>
    </xf>
    <xf numFmtId="167" fontId="0" fillId="2" borderId="0" xfId="0" applyNumberFormat="1" applyFill="1"/>
    <xf numFmtId="169" fontId="16" fillId="2" borderId="0" xfId="45" applyNumberFormat="1" applyFont="1" applyFill="1" applyAlignment="1">
      <alignment horizontal="center" vertical="center"/>
    </xf>
    <xf numFmtId="166" fontId="0" fillId="2" borderId="0" xfId="1" applyNumberFormat="1" applyFont="1" applyFill="1"/>
    <xf numFmtId="169" fontId="18" fillId="2" borderId="0" xfId="45" applyNumberFormat="1" applyFont="1" applyFill="1" applyAlignment="1">
      <alignment horizontal="center" vertical="center"/>
    </xf>
    <xf numFmtId="169" fontId="14" fillId="2" borderId="0" xfId="48" applyNumberFormat="1" applyFont="1" applyFill="1" applyAlignment="1">
      <alignment horizontal="right" vertical="center"/>
    </xf>
    <xf numFmtId="0" fontId="5" fillId="2" borderId="0" xfId="49" applyFill="1"/>
    <xf numFmtId="0" fontId="9" fillId="2" borderId="0" xfId="49" applyFont="1" applyFill="1" applyAlignment="1">
      <alignment horizontal="center" vertical="center"/>
    </xf>
    <xf numFmtId="0" fontId="40" fillId="2" borderId="0" xfId="49" applyFont="1" applyFill="1" applyAlignment="1">
      <alignment horizontal="center" vertical="center"/>
    </xf>
    <xf numFmtId="0" fontId="12" fillId="2" borderId="0" xfId="48" quotePrefix="1" applyNumberFormat="1" applyFont="1" applyFill="1" applyAlignment="1">
      <alignment horizontal="center" vertical="center"/>
    </xf>
    <xf numFmtId="17" fontId="12" fillId="2" borderId="0" xfId="49" applyNumberFormat="1" applyFont="1" applyFill="1" applyAlignment="1">
      <alignment horizontal="center" vertical="center"/>
    </xf>
    <xf numFmtId="169" fontId="9" fillId="2" borderId="0" xfId="48" applyNumberFormat="1" applyFont="1" applyFill="1" applyAlignment="1">
      <alignment horizontal="center" vertical="center"/>
    </xf>
    <xf numFmtId="169" fontId="40" fillId="2" borderId="0" xfId="48" applyNumberFormat="1" applyFont="1" applyFill="1" applyAlignment="1">
      <alignment horizontal="center" vertical="center"/>
    </xf>
    <xf numFmtId="169" fontId="12" fillId="4" borderId="0" xfId="48" applyNumberFormat="1" applyFont="1" applyFill="1" applyAlignment="1">
      <alignment horizontal="right" vertical="center"/>
    </xf>
    <xf numFmtId="166" fontId="12" fillId="4" borderId="0" xfId="50" applyNumberFormat="1" applyFont="1" applyFill="1" applyAlignment="1">
      <alignment horizontal="right" vertical="center"/>
    </xf>
    <xf numFmtId="167" fontId="12" fillId="4" borderId="0" xfId="49" applyNumberFormat="1" applyFont="1" applyFill="1" applyAlignment="1">
      <alignment horizontal="right" vertical="center"/>
    </xf>
    <xf numFmtId="169" fontId="7" fillId="3" borderId="0" xfId="48" applyNumberFormat="1" applyFont="1" applyFill="1" applyAlignment="1">
      <alignment horizontal="right" vertical="center"/>
    </xf>
    <xf numFmtId="166" fontId="7" fillId="3" borderId="0" xfId="50" applyNumberFormat="1" applyFont="1" applyFill="1" applyAlignment="1">
      <alignment horizontal="right" vertical="center"/>
    </xf>
    <xf numFmtId="167" fontId="7" fillId="3" borderId="0" xfId="49" applyNumberFormat="1" applyFont="1" applyFill="1" applyAlignment="1">
      <alignment horizontal="right" vertical="center"/>
    </xf>
    <xf numFmtId="166" fontId="14" fillId="2" borderId="0" xfId="50" applyNumberFormat="1" applyFont="1" applyFill="1" applyAlignment="1">
      <alignment horizontal="right" vertical="center"/>
    </xf>
    <xf numFmtId="167" fontId="14" fillId="2" borderId="0" xfId="49" applyNumberFormat="1" applyFont="1" applyFill="1" applyAlignment="1">
      <alignment horizontal="right" vertical="center"/>
    </xf>
    <xf numFmtId="169" fontId="16" fillId="2" borderId="0" xfId="48" applyNumberFormat="1" applyFont="1" applyFill="1" applyAlignment="1">
      <alignment horizontal="right" vertical="center"/>
    </xf>
    <xf numFmtId="166" fontId="16" fillId="2" borderId="0" xfId="50" applyNumberFormat="1" applyFont="1" applyFill="1" applyAlignment="1">
      <alignment horizontal="right" vertical="center"/>
    </xf>
    <xf numFmtId="167" fontId="16" fillId="2" borderId="0" xfId="49" applyNumberFormat="1" applyFont="1" applyFill="1" applyAlignment="1">
      <alignment horizontal="right" vertical="center"/>
    </xf>
    <xf numFmtId="168" fontId="14" fillId="2" borderId="0" xfId="49" applyNumberFormat="1" applyFont="1" applyFill="1" applyAlignment="1">
      <alignment horizontal="right" vertical="center"/>
    </xf>
    <xf numFmtId="169" fontId="0" fillId="2" borderId="0" xfId="48" applyNumberFormat="1" applyFont="1" applyFill="1" applyAlignment="1">
      <alignment horizontal="right"/>
    </xf>
    <xf numFmtId="0" fontId="5" fillId="2" borderId="0" xfId="49" applyFill="1" applyAlignment="1">
      <alignment horizontal="right"/>
    </xf>
    <xf numFmtId="169" fontId="18" fillId="2" borderId="0" xfId="48" applyNumberFormat="1" applyFont="1" applyFill="1" applyAlignment="1">
      <alignment horizontal="right" vertical="center"/>
    </xf>
    <xf numFmtId="166" fontId="18" fillId="2" borderId="0" xfId="50" applyNumberFormat="1" applyFont="1" applyFill="1" applyAlignment="1">
      <alignment horizontal="right" vertical="center"/>
    </xf>
    <xf numFmtId="167" fontId="18" fillId="2" borderId="0" xfId="49" applyNumberFormat="1" applyFont="1" applyFill="1" applyAlignment="1">
      <alignment horizontal="right" vertical="center"/>
    </xf>
    <xf numFmtId="169" fontId="0" fillId="2" borderId="0" xfId="48" applyNumberFormat="1" applyFont="1" applyFill="1"/>
    <xf numFmtId="169" fontId="23" fillId="2" borderId="0" xfId="0" applyNumberFormat="1" applyFont="1" applyFill="1" applyAlignment="1">
      <alignment vertical="center"/>
    </xf>
    <xf numFmtId="169" fontId="0" fillId="0" borderId="0" xfId="0" applyNumberFormat="1"/>
    <xf numFmtId="172" fontId="0" fillId="2" borderId="0" xfId="0" applyNumberFormat="1" applyFill="1"/>
    <xf numFmtId="0" fontId="22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</cellXfs>
  <cellStyles count="51">
    <cellStyle name="20% - Énfasis1" xfId="21" builtinId="30" customBuiltin="1"/>
    <cellStyle name="20% - Énfasis2" xfId="25" builtinId="34" customBuiltin="1"/>
    <cellStyle name="20% - Énfasis3" xfId="29" builtinId="38" customBuiltin="1"/>
    <cellStyle name="20% - Énfasis4" xfId="33" builtinId="42" customBuiltin="1"/>
    <cellStyle name="20% - Énfasis5" xfId="37" builtinId="46" customBuiltin="1"/>
    <cellStyle name="20% - Énfasis6" xfId="41" builtinId="50" customBuiltin="1"/>
    <cellStyle name="40% - Énfasis1" xfId="22" builtinId="31" customBuiltin="1"/>
    <cellStyle name="40% - Énfasis2" xfId="26" builtinId="35" customBuiltin="1"/>
    <cellStyle name="40% - Énfasis3" xfId="30" builtinId="39" customBuiltin="1"/>
    <cellStyle name="40% - Énfasis4" xfId="34" builtinId="43" customBuiltin="1"/>
    <cellStyle name="40% - Énfasis5" xfId="38" builtinId="47" customBuiltin="1"/>
    <cellStyle name="40% - Énfasis6" xfId="42" builtinId="51" customBuiltin="1"/>
    <cellStyle name="60% - Énfasis1" xfId="23" builtinId="32" customBuiltin="1"/>
    <cellStyle name="60% - Énfasis2" xfId="27" builtinId="36" customBuiltin="1"/>
    <cellStyle name="60% - Énfasis3" xfId="31" builtinId="40" customBuiltin="1"/>
    <cellStyle name="60% - Énfasis4" xfId="35" builtinId="44" customBuiltin="1"/>
    <cellStyle name="60% - Énfasis5" xfId="39" builtinId="48" customBuiltin="1"/>
    <cellStyle name="60% - Énfasis6" xfId="43" builtinId="52" customBuiltin="1"/>
    <cellStyle name="Bueno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1" xfId="4" builtinId="16" customBuiltin="1"/>
    <cellStyle name="Encabezado 4" xfId="7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1" builtinId="20" customBuiltin="1"/>
    <cellStyle name="Incorrecto" xfId="9" builtinId="27" customBuiltin="1"/>
    <cellStyle name="Millares" xfId="45" builtinId="3"/>
    <cellStyle name="Millares 2" xfId="47" xr:uid="{00000000-0005-0000-0000-000021000000}"/>
    <cellStyle name="Millares 4" xfId="48" xr:uid="{FF39FA72-858D-4624-8B98-27ABD4A1C0C2}"/>
    <cellStyle name="Neutral" xfId="10" builtinId="28" customBuiltin="1"/>
    <cellStyle name="Normal" xfId="0" builtinId="0"/>
    <cellStyle name="Normal 2" xfId="2" xr:uid="{00000000-0005-0000-0000-000024000000}"/>
    <cellStyle name="Normal 3" xfId="46" xr:uid="{00000000-0005-0000-0000-000025000000}"/>
    <cellStyle name="Normal 6" xfId="49" xr:uid="{40B92F88-1E7B-4268-89AD-84B5115AD98A}"/>
    <cellStyle name="Notas" xfId="17" builtinId="10" customBuiltin="1"/>
    <cellStyle name="Porcentaje" xfId="1" builtinId="5"/>
    <cellStyle name="Porcentaje 4" xfId="50" xr:uid="{CFE78054-8B7B-40B6-B295-D33BDAEA5435}"/>
    <cellStyle name="Salida" xfId="12" builtinId="21" customBuiltin="1"/>
    <cellStyle name="Texto de advertencia" xfId="16" builtinId="11" customBuiltin="1"/>
    <cellStyle name="Texto explicativo" xfId="18" builtinId="53" customBuiltin="1"/>
    <cellStyle name="Título" xfId="3" builtinId="15" customBuiltin="1"/>
    <cellStyle name="Título 1" xfId="44" xr:uid="{00000000-0005-0000-0000-00002C000000}"/>
    <cellStyle name="Título 2" xfId="5" builtinId="17" customBuiltin="1"/>
    <cellStyle name="Título 3" xfId="6" builtinId="18" customBuiltin="1"/>
    <cellStyle name="Total" xfId="1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1:X115"/>
  <sheetViews>
    <sheetView showGridLines="0" zoomScale="90" zoomScaleNormal="90" zoomScaleSheetLayoutView="80" workbookViewId="0">
      <selection activeCell="G8" sqref="G8:G80"/>
    </sheetView>
  </sheetViews>
  <sheetFormatPr baseColWidth="10" defaultRowHeight="15.75" outlineLevelRow="1"/>
  <cols>
    <col min="1" max="1" width="5.42578125" style="53" customWidth="1"/>
    <col min="2" max="2" width="4.5703125" style="4" customWidth="1"/>
    <col min="3" max="3" width="4.42578125" style="4" customWidth="1"/>
    <col min="4" max="4" width="4" style="6" customWidth="1"/>
    <col min="5" max="5" width="2.42578125" style="7" customWidth="1"/>
    <col min="6" max="6" width="46" style="8" customWidth="1"/>
    <col min="7" max="7" width="13.140625" style="57" bestFit="1" customWidth="1"/>
    <col min="8" max="8" width="13" style="53" bestFit="1" customWidth="1"/>
    <col min="9" max="9" width="11.85546875" style="53" bestFit="1" customWidth="1"/>
    <col min="10" max="10" width="12.42578125" style="60" bestFit="1" customWidth="1"/>
    <col min="11" max="11" width="3.28515625" customWidth="1"/>
    <col min="12" max="12" width="16" style="110" customWidth="1"/>
    <col min="13" max="13" width="13.28515625" style="110" customWidth="1"/>
    <col min="14" max="14" width="11.42578125" style="110"/>
    <col min="15" max="15" width="13" style="110" bestFit="1" customWidth="1"/>
    <col min="16" max="16" width="24.42578125" customWidth="1"/>
    <col min="18" max="18" width="12.5703125" bestFit="1" customWidth="1"/>
  </cols>
  <sheetData>
    <row r="1" spans="2:24" ht="15">
      <c r="B1" s="52"/>
      <c r="C1" s="52"/>
      <c r="D1" s="52"/>
      <c r="E1" s="52"/>
      <c r="F1" s="52"/>
    </row>
    <row r="2" spans="2:24" s="4" customFormat="1" ht="21">
      <c r="B2" s="140"/>
      <c r="C2" s="140"/>
      <c r="D2" s="140"/>
      <c r="E2" s="140"/>
      <c r="F2" s="140"/>
      <c r="G2" s="140"/>
      <c r="H2" s="140"/>
      <c r="I2" s="140"/>
      <c r="J2" s="140"/>
    </row>
    <row r="3" spans="2:24" s="4" customFormat="1" ht="16.5" customHeight="1">
      <c r="B3" s="139" t="s">
        <v>56</v>
      </c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</row>
    <row r="4" spans="2:24" s="4" customFormat="1" ht="6" customHeight="1">
      <c r="C4" s="5"/>
      <c r="D4" s="5"/>
      <c r="E4" s="5"/>
      <c r="F4" s="5"/>
      <c r="G4" s="58"/>
      <c r="H4" s="54"/>
      <c r="I4" s="5"/>
      <c r="J4" s="61"/>
      <c r="L4" s="111"/>
      <c r="M4" s="112"/>
      <c r="N4" s="111"/>
      <c r="O4" s="111"/>
    </row>
    <row r="5" spans="2:24" s="10" customFormat="1">
      <c r="E5" s="14"/>
      <c r="F5" s="11"/>
      <c r="G5" s="138" t="s">
        <v>40</v>
      </c>
      <c r="H5" s="138"/>
      <c r="I5" s="138" t="s">
        <v>41</v>
      </c>
      <c r="J5" s="138"/>
      <c r="L5" s="138" t="s">
        <v>42</v>
      </c>
      <c r="M5" s="138"/>
      <c r="N5" s="138" t="s">
        <v>41</v>
      </c>
      <c r="O5" s="138"/>
    </row>
    <row r="6" spans="2:24" s="4" customFormat="1" ht="15.75" customHeight="1">
      <c r="E6" s="6"/>
      <c r="F6" s="7"/>
      <c r="G6" s="30">
        <v>46204</v>
      </c>
      <c r="H6" s="30">
        <v>45839</v>
      </c>
      <c r="I6" s="9" t="s">
        <v>43</v>
      </c>
      <c r="J6" s="62" t="s">
        <v>44</v>
      </c>
      <c r="L6" s="113">
        <v>2026</v>
      </c>
      <c r="M6" s="113">
        <v>2025</v>
      </c>
      <c r="N6" s="114" t="s">
        <v>43</v>
      </c>
      <c r="O6" s="114" t="s">
        <v>44</v>
      </c>
    </row>
    <row r="7" spans="2:24" s="4" customFormat="1" ht="6" customHeight="1">
      <c r="C7" s="10"/>
      <c r="D7" s="10"/>
      <c r="E7" s="10"/>
      <c r="F7" s="11"/>
      <c r="G7" s="59"/>
      <c r="H7" s="33"/>
      <c r="I7" s="9"/>
      <c r="J7" s="61"/>
      <c r="L7" s="115"/>
      <c r="M7" s="116"/>
      <c r="N7" s="111"/>
      <c r="O7" s="111"/>
    </row>
    <row r="8" spans="2:24">
      <c r="B8" s="12" t="s">
        <v>0</v>
      </c>
      <c r="C8" s="12"/>
      <c r="D8" s="12"/>
      <c r="E8" s="12"/>
      <c r="F8" s="12"/>
      <c r="G8" s="64">
        <v>17092373.699999999</v>
      </c>
      <c r="H8" s="65">
        <v>13105874.100000001</v>
      </c>
      <c r="I8" s="78">
        <v>0.30417655240561148</v>
      </c>
      <c r="J8" s="88">
        <v>3986499.5999999978</v>
      </c>
      <c r="L8" s="117">
        <v>97348309.700000003</v>
      </c>
      <c r="M8" s="117">
        <v>76719626.5</v>
      </c>
      <c r="N8" s="118">
        <v>0.26888404103479324</v>
      </c>
      <c r="O8" s="119">
        <v>20628683.200000003</v>
      </c>
      <c r="P8" s="136"/>
      <c r="Q8" s="136"/>
      <c r="R8" s="136"/>
      <c r="S8" s="136"/>
      <c r="T8" s="136"/>
      <c r="U8" s="136"/>
      <c r="V8" s="136"/>
      <c r="W8" s="136"/>
      <c r="X8" s="136"/>
    </row>
    <row r="9" spans="2:24" ht="15">
      <c r="B9" s="13"/>
      <c r="C9" s="13" t="s">
        <v>1</v>
      </c>
      <c r="D9" s="13"/>
      <c r="E9" s="13"/>
      <c r="F9" s="13"/>
      <c r="G9" s="66">
        <v>15726159.800000001</v>
      </c>
      <c r="H9" s="67">
        <v>12131700.9</v>
      </c>
      <c r="I9" s="79">
        <v>0.29628647537790842</v>
      </c>
      <c r="J9" s="80">
        <v>3594458.9000000004</v>
      </c>
      <c r="L9" s="120">
        <v>89163801.700000003</v>
      </c>
      <c r="M9" s="120">
        <v>71262821.900000006</v>
      </c>
      <c r="N9" s="121">
        <v>0.25119661729252951</v>
      </c>
      <c r="O9" s="122">
        <v>17900979.799999997</v>
      </c>
      <c r="P9" s="136"/>
      <c r="Q9" s="136"/>
      <c r="R9" s="136"/>
      <c r="S9" s="136"/>
      <c r="T9" s="136"/>
      <c r="U9" s="136"/>
      <c r="V9" s="136"/>
      <c r="W9" s="136"/>
      <c r="X9" s="136"/>
    </row>
    <row r="10" spans="2:24" ht="15" hidden="1" customHeight="1" outlineLevel="1">
      <c r="B10" s="15"/>
      <c r="C10" s="15"/>
      <c r="D10" s="15" t="s">
        <v>2</v>
      </c>
      <c r="E10" s="15"/>
      <c r="F10" s="15"/>
      <c r="G10" s="68">
        <v>3142841.9000000004</v>
      </c>
      <c r="H10" s="69">
        <v>2351668.9</v>
      </c>
      <c r="I10" s="81">
        <v>0.33643043882580592</v>
      </c>
      <c r="J10" s="83">
        <v>791173.00000000047</v>
      </c>
      <c r="L10" s="109">
        <v>19241277.399999999</v>
      </c>
      <c r="M10" s="109">
        <v>15490535.000000002</v>
      </c>
      <c r="N10" s="123">
        <v>0.24213123691337946</v>
      </c>
      <c r="O10" s="124">
        <v>3750742.3999999966</v>
      </c>
      <c r="P10" s="136"/>
      <c r="Q10" s="136"/>
      <c r="R10" s="136"/>
      <c r="S10" s="136"/>
      <c r="T10" s="136"/>
      <c r="U10" s="136"/>
      <c r="V10" s="136"/>
      <c r="W10" s="136"/>
      <c r="X10" s="136"/>
    </row>
    <row r="11" spans="2:24" ht="15" hidden="1" customHeight="1" outlineLevel="1">
      <c r="B11" s="15"/>
      <c r="C11" s="15"/>
      <c r="D11" s="15" t="s">
        <v>3</v>
      </c>
      <c r="E11" s="15"/>
      <c r="F11" s="15"/>
      <c r="G11" s="68">
        <v>1782472.0999999999</v>
      </c>
      <c r="H11" s="69">
        <v>1065336.3999999999</v>
      </c>
      <c r="I11" s="81">
        <v>0.67315422621436771</v>
      </c>
      <c r="J11" s="83">
        <v>717135.7</v>
      </c>
      <c r="L11" s="109">
        <v>9778729.6999999993</v>
      </c>
      <c r="M11" s="109">
        <v>7024344.5</v>
      </c>
      <c r="N11" s="123">
        <v>0.39211989104463751</v>
      </c>
      <c r="O11" s="124">
        <v>2754385.1999999993</v>
      </c>
      <c r="P11" s="136"/>
      <c r="Q11" s="136"/>
      <c r="R11" s="136"/>
      <c r="S11" s="136"/>
      <c r="T11" s="136"/>
      <c r="U11" s="136"/>
      <c r="V11" s="136"/>
      <c r="W11" s="136"/>
      <c r="X11" s="136"/>
    </row>
    <row r="12" spans="2:24" ht="15" hidden="1" customHeight="1" outlineLevel="1">
      <c r="B12" s="15"/>
      <c r="C12" s="15"/>
      <c r="D12" s="15" t="s">
        <v>47</v>
      </c>
      <c r="E12" s="15"/>
      <c r="F12" s="15"/>
      <c r="G12" s="68">
        <v>6468676.1000000006</v>
      </c>
      <c r="H12" s="69">
        <v>5028168.3000000007</v>
      </c>
      <c r="I12" s="81">
        <v>0.28648758634431548</v>
      </c>
      <c r="J12" s="83">
        <v>1440507.7999999998</v>
      </c>
      <c r="L12" s="109">
        <v>35205741.199999996</v>
      </c>
      <c r="M12" s="109">
        <v>27509426.899999999</v>
      </c>
      <c r="N12" s="123">
        <v>0.27977007038267288</v>
      </c>
      <c r="O12" s="124">
        <v>7696314.299999997</v>
      </c>
      <c r="P12" s="136"/>
      <c r="Q12" s="136"/>
      <c r="R12" s="136"/>
      <c r="S12" s="136"/>
      <c r="T12" s="136"/>
      <c r="U12" s="136"/>
      <c r="V12" s="136"/>
      <c r="W12" s="136"/>
      <c r="X12" s="136"/>
    </row>
    <row r="13" spans="2:24" ht="15" hidden="1" customHeight="1" outlineLevel="1">
      <c r="B13" s="15"/>
      <c r="C13" s="15"/>
      <c r="D13" s="15" t="s">
        <v>4</v>
      </c>
      <c r="E13" s="15"/>
      <c r="F13" s="15"/>
      <c r="G13" s="68">
        <v>1515663.3</v>
      </c>
      <c r="H13" s="69">
        <v>1276873.5</v>
      </c>
      <c r="I13" s="81">
        <v>0.18701132101183093</v>
      </c>
      <c r="J13" s="83">
        <v>238789.80000000005</v>
      </c>
      <c r="L13" s="109">
        <v>9599111.7000000011</v>
      </c>
      <c r="M13" s="109">
        <v>7460473.0999999996</v>
      </c>
      <c r="N13" s="123">
        <v>0.28666259784516912</v>
      </c>
      <c r="O13" s="124">
        <v>2138638.6000000015</v>
      </c>
      <c r="P13" s="136"/>
      <c r="Q13" s="136"/>
      <c r="R13" s="136"/>
      <c r="S13" s="136"/>
      <c r="T13" s="136"/>
      <c r="U13" s="136"/>
      <c r="V13" s="136"/>
      <c r="W13" s="136"/>
      <c r="X13" s="136"/>
    </row>
    <row r="14" spans="2:24" ht="15" hidden="1" customHeight="1" outlineLevel="1">
      <c r="B14" s="15"/>
      <c r="C14" s="15"/>
      <c r="D14" s="15" t="s">
        <v>5</v>
      </c>
      <c r="E14" s="15"/>
      <c r="F14" s="15"/>
      <c r="G14" s="68">
        <v>67830.900000000009</v>
      </c>
      <c r="H14" s="69">
        <v>41627.700000000004</v>
      </c>
      <c r="I14" s="81">
        <v>0.6294654761132612</v>
      </c>
      <c r="J14" s="83">
        <v>26203.200000000004</v>
      </c>
      <c r="L14" s="109">
        <v>859554.10000000009</v>
      </c>
      <c r="M14" s="109">
        <v>594787.39999999991</v>
      </c>
      <c r="N14" s="123">
        <v>0.44514510562933962</v>
      </c>
      <c r="O14" s="124">
        <v>264766.70000000019</v>
      </c>
      <c r="P14" s="136"/>
      <c r="Q14" s="136"/>
      <c r="R14" s="136"/>
      <c r="S14" s="136"/>
      <c r="T14" s="136"/>
      <c r="U14" s="136"/>
      <c r="V14" s="136"/>
      <c r="W14" s="136"/>
      <c r="X14" s="136"/>
    </row>
    <row r="15" spans="2:24" ht="15" hidden="1" customHeight="1" outlineLevel="1">
      <c r="B15" s="15"/>
      <c r="C15" s="15"/>
      <c r="D15" s="15" t="s">
        <v>6</v>
      </c>
      <c r="E15" s="15"/>
      <c r="F15" s="15"/>
      <c r="G15" s="68">
        <v>136390.9</v>
      </c>
      <c r="H15" s="69">
        <v>121789.5</v>
      </c>
      <c r="I15" s="81">
        <v>0.11989046674795434</v>
      </c>
      <c r="J15" s="83">
        <v>14601.399999999994</v>
      </c>
      <c r="L15" s="109">
        <v>1033540.3</v>
      </c>
      <c r="M15" s="109">
        <v>907990.5</v>
      </c>
      <c r="N15" s="123">
        <v>0.13827215152581451</v>
      </c>
      <c r="O15" s="124">
        <v>125549.80000000005</v>
      </c>
      <c r="P15" s="136"/>
      <c r="Q15" s="136"/>
      <c r="R15" s="136"/>
      <c r="S15" s="136"/>
      <c r="T15" s="136"/>
      <c r="U15" s="136"/>
      <c r="V15" s="136"/>
      <c r="W15" s="136"/>
      <c r="X15" s="136"/>
    </row>
    <row r="16" spans="2:24" ht="15" hidden="1" customHeight="1" outlineLevel="1">
      <c r="B16" s="15"/>
      <c r="C16" s="15"/>
      <c r="D16" s="15" t="s">
        <v>7</v>
      </c>
      <c r="E16" s="15"/>
      <c r="F16" s="15"/>
      <c r="G16" s="68">
        <v>1195654.8999999999</v>
      </c>
      <c r="H16" s="69">
        <v>1141728</v>
      </c>
      <c r="I16" s="81">
        <v>4.7232703410969856E-2</v>
      </c>
      <c r="J16" s="83">
        <v>53926.899999999907</v>
      </c>
      <c r="L16" s="109">
        <v>4482789.0999999996</v>
      </c>
      <c r="M16" s="109">
        <v>5318289.9000000004</v>
      </c>
      <c r="N16" s="123">
        <v>-0.15709952178424891</v>
      </c>
      <c r="O16" s="124">
        <v>-835500.80000000075</v>
      </c>
      <c r="P16" s="136"/>
      <c r="Q16" s="136"/>
      <c r="R16" s="136"/>
      <c r="S16" s="136"/>
      <c r="T16" s="136"/>
      <c r="U16" s="136"/>
      <c r="V16" s="136"/>
      <c r="W16" s="136"/>
      <c r="X16" s="136"/>
    </row>
    <row r="17" spans="2:24" ht="15" hidden="1" customHeight="1" outlineLevel="1">
      <c r="B17" s="15"/>
      <c r="C17" s="15"/>
      <c r="D17" s="15" t="s">
        <v>8</v>
      </c>
      <c r="E17" s="15"/>
      <c r="F17" s="15"/>
      <c r="G17" s="68">
        <v>443068.80000000005</v>
      </c>
      <c r="H17" s="69">
        <v>479484.9</v>
      </c>
      <c r="I17" s="81">
        <v>-7.5948377102177722E-2</v>
      </c>
      <c r="J17" s="83">
        <v>-36416.099999999977</v>
      </c>
      <c r="L17" s="109">
        <v>2982972.3</v>
      </c>
      <c r="M17" s="109">
        <v>2834313.5</v>
      </c>
      <c r="N17" s="123">
        <v>5.2449667265106692E-2</v>
      </c>
      <c r="O17" s="124">
        <v>148658.79999999981</v>
      </c>
      <c r="P17" s="136"/>
      <c r="Q17" s="136"/>
      <c r="R17" s="136"/>
      <c r="S17" s="136"/>
      <c r="T17" s="136"/>
      <c r="U17" s="136"/>
      <c r="V17" s="136"/>
      <c r="W17" s="136"/>
      <c r="X17" s="136"/>
    </row>
    <row r="18" spans="2:24" ht="15" hidden="1" customHeight="1" outlineLevel="1">
      <c r="B18" s="15"/>
      <c r="C18" s="15"/>
      <c r="D18" s="15" t="s">
        <v>9</v>
      </c>
      <c r="E18" s="15"/>
      <c r="F18" s="15"/>
      <c r="G18" s="68">
        <v>973560.9</v>
      </c>
      <c r="H18" s="69">
        <v>625023.69999999995</v>
      </c>
      <c r="I18" s="81">
        <v>0.5576383743528448</v>
      </c>
      <c r="J18" s="83">
        <v>348537.20000000007</v>
      </c>
      <c r="L18" s="109">
        <v>5980085.9000000013</v>
      </c>
      <c r="M18" s="109">
        <v>4122661.0999999996</v>
      </c>
      <c r="N18" s="123">
        <v>0.450540259057433</v>
      </c>
      <c r="O18" s="124">
        <v>1857424.8000000017</v>
      </c>
      <c r="P18" s="136"/>
      <c r="Q18" s="136"/>
      <c r="R18" s="136"/>
      <c r="S18" s="136"/>
      <c r="T18" s="136"/>
      <c r="U18" s="136"/>
      <c r="V18" s="136"/>
      <c r="W18" s="136"/>
      <c r="X18" s="136"/>
    </row>
    <row r="19" spans="2:24" ht="15" collapsed="1">
      <c r="B19" s="13"/>
      <c r="C19" s="13" t="s">
        <v>53</v>
      </c>
      <c r="D19" s="13"/>
      <c r="E19" s="13"/>
      <c r="F19" s="13"/>
      <c r="G19" s="66">
        <v>472363.80000000005</v>
      </c>
      <c r="H19" s="67">
        <v>404074.5</v>
      </c>
      <c r="I19" s="79">
        <v>0.16900175586432709</v>
      </c>
      <c r="J19" s="80">
        <v>68289.300000000047</v>
      </c>
      <c r="L19" s="120">
        <v>2646132.0999999996</v>
      </c>
      <c r="M19" s="120">
        <v>2047618</v>
      </c>
      <c r="N19" s="121">
        <v>0.29229773326860764</v>
      </c>
      <c r="O19" s="122">
        <v>598514.09999999963</v>
      </c>
      <c r="P19" s="136"/>
      <c r="Q19" s="136"/>
      <c r="R19" s="136"/>
      <c r="S19" s="136"/>
      <c r="T19" s="136"/>
      <c r="U19" s="136"/>
      <c r="V19" s="136"/>
      <c r="W19" s="136"/>
      <c r="X19" s="136"/>
    </row>
    <row r="20" spans="2:24" ht="15" hidden="1" customHeight="1" outlineLevel="1">
      <c r="B20" s="15"/>
      <c r="C20" s="15"/>
      <c r="D20" s="15" t="s">
        <v>50</v>
      </c>
      <c r="E20" s="15"/>
      <c r="F20" s="15"/>
      <c r="G20" s="68">
        <v>121262.20000000001</v>
      </c>
      <c r="H20" s="69">
        <v>111687.9</v>
      </c>
      <c r="I20" s="81">
        <v>8.5723699702474621E-2</v>
      </c>
      <c r="J20" s="83">
        <v>9574.3000000000175</v>
      </c>
      <c r="L20" s="109">
        <v>716958.2</v>
      </c>
      <c r="M20" s="109">
        <v>566701.4</v>
      </c>
      <c r="N20" s="123">
        <v>0.26514280712911575</v>
      </c>
      <c r="O20" s="124">
        <v>150256.79999999993</v>
      </c>
      <c r="P20" s="136"/>
      <c r="Q20" s="136"/>
      <c r="R20" s="136"/>
      <c r="S20" s="136"/>
      <c r="T20" s="136"/>
      <c r="U20" s="136"/>
      <c r="V20" s="136"/>
      <c r="W20" s="136"/>
      <c r="X20" s="136"/>
    </row>
    <row r="21" spans="2:24" ht="15" hidden="1" outlineLevel="1">
      <c r="B21" s="15"/>
      <c r="C21" s="15"/>
      <c r="D21" s="15" t="s">
        <v>10</v>
      </c>
      <c r="E21" s="15"/>
      <c r="F21" s="15"/>
      <c r="G21" s="68">
        <v>351101.60000000003</v>
      </c>
      <c r="H21" s="69">
        <v>292386.59999999998</v>
      </c>
      <c r="I21" s="81">
        <v>0.20081289635024335</v>
      </c>
      <c r="J21" s="83">
        <v>58715.000000000058</v>
      </c>
      <c r="L21" s="109">
        <v>1929173.9000000001</v>
      </c>
      <c r="M21" s="109">
        <v>1480916.6</v>
      </c>
      <c r="N21" s="123">
        <v>0.30268909133708144</v>
      </c>
      <c r="O21" s="124">
        <v>448257.30000000005</v>
      </c>
      <c r="P21" s="136"/>
      <c r="Q21" s="136"/>
      <c r="R21" s="136"/>
      <c r="S21" s="136"/>
      <c r="T21" s="136"/>
      <c r="U21" s="136"/>
      <c r="V21" s="136"/>
      <c r="W21" s="136"/>
      <c r="X21" s="136"/>
    </row>
    <row r="22" spans="2:24" ht="15" customHeight="1" collapsed="1">
      <c r="B22" s="13"/>
      <c r="C22" s="13" t="s">
        <v>11</v>
      </c>
      <c r="D22" s="13"/>
      <c r="E22" s="13"/>
      <c r="F22" s="13"/>
      <c r="G22" s="66">
        <v>814896</v>
      </c>
      <c r="H22" s="67">
        <v>567150.10000000009</v>
      </c>
      <c r="I22" s="79">
        <v>0.4368259831039436</v>
      </c>
      <c r="J22" s="80">
        <v>247745.89999999991</v>
      </c>
      <c r="L22" s="120">
        <v>4298842.4000000004</v>
      </c>
      <c r="M22" s="120">
        <v>3363648.4</v>
      </c>
      <c r="N22" s="121">
        <v>0.27802965375334732</v>
      </c>
      <c r="O22" s="122">
        <v>935194.00000000047</v>
      </c>
      <c r="P22" s="136"/>
      <c r="Q22" s="136"/>
      <c r="R22" s="136"/>
      <c r="S22" s="136"/>
      <c r="T22" s="136"/>
      <c r="U22" s="136"/>
      <c r="V22" s="136"/>
      <c r="W22" s="136"/>
      <c r="X22" s="136"/>
    </row>
    <row r="23" spans="2:24" ht="15" hidden="1" customHeight="1" outlineLevel="1">
      <c r="B23" s="15"/>
      <c r="C23" s="15"/>
      <c r="D23" s="15" t="s">
        <v>12</v>
      </c>
      <c r="E23" s="15"/>
      <c r="F23" s="15"/>
      <c r="G23" s="68">
        <v>601960.4</v>
      </c>
      <c r="H23" s="69">
        <v>350521.8</v>
      </c>
      <c r="I23" s="81">
        <v>0.7173265685614989</v>
      </c>
      <c r="J23" s="83">
        <v>251438.60000000003</v>
      </c>
      <c r="L23" s="109">
        <v>2881476.6</v>
      </c>
      <c r="M23" s="109">
        <v>1966507.7</v>
      </c>
      <c r="N23" s="123">
        <v>0.46527603222707969</v>
      </c>
      <c r="O23" s="124">
        <v>914968.90000000014</v>
      </c>
      <c r="P23" s="136"/>
      <c r="Q23" s="136"/>
      <c r="R23" s="136"/>
      <c r="S23" s="136"/>
      <c r="T23" s="136"/>
      <c r="U23" s="136"/>
      <c r="V23" s="136"/>
      <c r="W23" s="136"/>
      <c r="X23" s="136"/>
    </row>
    <row r="24" spans="2:24" ht="15" hidden="1" customHeight="1" outlineLevel="1">
      <c r="B24" s="15"/>
      <c r="C24" s="15"/>
      <c r="D24" s="15" t="s">
        <v>13</v>
      </c>
      <c r="E24" s="15"/>
      <c r="F24" s="15"/>
      <c r="G24" s="68">
        <v>2114</v>
      </c>
      <c r="H24" s="69">
        <v>21887.200000000001</v>
      </c>
      <c r="I24" s="81">
        <v>-0.90341386746591612</v>
      </c>
      <c r="J24" s="83">
        <v>-19773.2</v>
      </c>
      <c r="L24" s="109">
        <v>42292.5</v>
      </c>
      <c r="M24" s="109">
        <v>197600.6</v>
      </c>
      <c r="N24" s="123">
        <v>-0.78596977944398949</v>
      </c>
      <c r="O24" s="124">
        <v>-155308.1</v>
      </c>
      <c r="P24" s="136"/>
      <c r="Q24" s="136"/>
      <c r="R24" s="136"/>
      <c r="S24" s="136"/>
      <c r="T24" s="136"/>
      <c r="U24" s="136"/>
      <c r="V24" s="136"/>
      <c r="W24" s="136"/>
      <c r="X24" s="136"/>
    </row>
    <row r="25" spans="2:24" ht="15" hidden="1" outlineLevel="1">
      <c r="B25" s="15"/>
      <c r="C25" s="15"/>
      <c r="D25" s="15" t="s">
        <v>14</v>
      </c>
      <c r="E25" s="15"/>
      <c r="F25" s="15"/>
      <c r="G25" s="68">
        <v>210821.60000000003</v>
      </c>
      <c r="H25" s="69">
        <v>194741.09999999998</v>
      </c>
      <c r="I25" s="81">
        <v>8.2573735076981958E-2</v>
      </c>
      <c r="J25" s="83">
        <v>16080.500000000058</v>
      </c>
      <c r="L25" s="109">
        <v>1375073.3000000003</v>
      </c>
      <c r="M25" s="109">
        <v>1199540.1000000001</v>
      </c>
      <c r="N25" s="123">
        <v>0.14633374907600016</v>
      </c>
      <c r="O25" s="124">
        <v>175533.20000000019</v>
      </c>
      <c r="P25" s="136"/>
      <c r="Q25" s="136"/>
      <c r="R25" s="136"/>
      <c r="S25" s="136"/>
      <c r="T25" s="136"/>
      <c r="U25" s="136"/>
      <c r="V25" s="136"/>
      <c r="W25" s="136"/>
      <c r="X25" s="136"/>
    </row>
    <row r="26" spans="2:24" ht="15" collapsed="1">
      <c r="B26" s="13"/>
      <c r="C26" s="13" t="s">
        <v>15</v>
      </c>
      <c r="D26" s="13"/>
      <c r="E26" s="13"/>
      <c r="F26" s="13"/>
      <c r="G26" s="66">
        <v>78954.100000000006</v>
      </c>
      <c r="H26" s="67">
        <v>2948.5999999999995</v>
      </c>
      <c r="I26" s="79">
        <v>25.776809333242902</v>
      </c>
      <c r="J26" s="80">
        <v>76005.5</v>
      </c>
      <c r="L26" s="120">
        <v>1239533.5</v>
      </c>
      <c r="M26" s="120">
        <v>45538.200000000004</v>
      </c>
      <c r="N26" s="121">
        <v>26.219641970916722</v>
      </c>
      <c r="O26" s="122">
        <v>1193995.3</v>
      </c>
      <c r="P26" s="136"/>
      <c r="Q26" s="136"/>
      <c r="R26" s="136"/>
      <c r="S26" s="136"/>
      <c r="T26" s="136"/>
      <c r="U26" s="136"/>
      <c r="V26" s="136"/>
      <c r="W26" s="136"/>
      <c r="X26" s="136"/>
    </row>
    <row r="27" spans="2:24">
      <c r="G27" s="68"/>
      <c r="H27" s="69"/>
      <c r="I27" s="81"/>
      <c r="J27" s="83"/>
      <c r="L27" s="109"/>
      <c r="M27" s="109"/>
      <c r="N27" s="123"/>
      <c r="O27" s="124"/>
      <c r="P27" s="136"/>
      <c r="Q27" s="136"/>
      <c r="R27" s="136"/>
      <c r="S27" s="136"/>
      <c r="T27" s="136"/>
      <c r="U27" s="136"/>
      <c r="V27" s="136"/>
      <c r="W27" s="136"/>
      <c r="X27" s="136"/>
    </row>
    <row r="28" spans="2:24">
      <c r="B28" s="12" t="s">
        <v>16</v>
      </c>
      <c r="C28" s="12"/>
      <c r="D28" s="12"/>
      <c r="E28" s="12"/>
      <c r="F28" s="12"/>
      <c r="G28" s="64">
        <v>14132041</v>
      </c>
      <c r="H28" s="65">
        <v>11356488.600000001</v>
      </c>
      <c r="I28" s="78">
        <v>0.24440234105461078</v>
      </c>
      <c r="J28" s="88">
        <v>2775552.3999999985</v>
      </c>
      <c r="L28" s="117">
        <v>87060947.800000012</v>
      </c>
      <c r="M28" s="117">
        <v>67279721.5</v>
      </c>
      <c r="N28" s="118">
        <v>0.2940146876202514</v>
      </c>
      <c r="O28" s="119">
        <v>19781226.300000012</v>
      </c>
      <c r="P28" s="136"/>
      <c r="Q28" s="136"/>
      <c r="R28" s="136"/>
      <c r="S28" s="136"/>
      <c r="T28" s="136"/>
      <c r="U28" s="136"/>
      <c r="V28" s="136"/>
      <c r="W28" s="136"/>
      <c r="X28" s="136"/>
    </row>
    <row r="29" spans="2:24" ht="15">
      <c r="B29" s="13"/>
      <c r="C29" s="13" t="s">
        <v>17</v>
      </c>
      <c r="D29" s="13"/>
      <c r="E29" s="13"/>
      <c r="F29" s="13"/>
      <c r="G29" s="66">
        <v>13851090.5</v>
      </c>
      <c r="H29" s="67">
        <v>11159282.400000002</v>
      </c>
      <c r="I29" s="79">
        <v>0.24121695316179093</v>
      </c>
      <c r="J29" s="80">
        <v>2691808.0999999978</v>
      </c>
      <c r="L29" s="120">
        <v>85391957.099999994</v>
      </c>
      <c r="M29" s="120">
        <v>65897728.500000007</v>
      </c>
      <c r="N29" s="121">
        <v>0.29582550178493605</v>
      </c>
      <c r="O29" s="122">
        <v>19494228.599999987</v>
      </c>
      <c r="P29" s="136"/>
      <c r="Q29" s="136"/>
      <c r="R29" s="136"/>
      <c r="S29" s="136"/>
      <c r="T29" s="136"/>
      <c r="U29" s="136"/>
      <c r="V29" s="136"/>
      <c r="W29" s="136"/>
      <c r="X29" s="136"/>
    </row>
    <row r="30" spans="2:24" ht="15" customHeight="1">
      <c r="B30" s="16"/>
      <c r="C30" s="16" t="s">
        <v>37</v>
      </c>
      <c r="D30" s="17"/>
      <c r="E30" s="18"/>
      <c r="F30" s="19"/>
      <c r="G30" s="70">
        <v>8687143.5</v>
      </c>
      <c r="H30" s="71">
        <v>7066464</v>
      </c>
      <c r="I30" s="84">
        <v>0.2293480162072572</v>
      </c>
      <c r="J30" s="85">
        <v>1620679.5</v>
      </c>
      <c r="L30" s="125">
        <v>58869088.700000003</v>
      </c>
      <c r="M30" s="125">
        <v>45306339.400000006</v>
      </c>
      <c r="N30" s="126">
        <v>0.29935654655869182</v>
      </c>
      <c r="O30" s="127">
        <v>13562749.299999997</v>
      </c>
      <c r="P30" s="136"/>
      <c r="Q30" s="136"/>
      <c r="R30" s="136"/>
      <c r="S30" s="136"/>
      <c r="T30" s="136"/>
      <c r="U30" s="136"/>
      <c r="V30" s="136"/>
      <c r="W30" s="136"/>
      <c r="X30" s="136"/>
    </row>
    <row r="31" spans="2:24" ht="15" hidden="1" customHeight="1" outlineLevel="1">
      <c r="B31" s="15"/>
      <c r="C31" s="15"/>
      <c r="D31" s="15" t="s">
        <v>18</v>
      </c>
      <c r="E31" s="15"/>
      <c r="F31" s="15"/>
      <c r="G31" s="68">
        <v>5567928.7999999998</v>
      </c>
      <c r="H31" s="69">
        <v>4370060.3</v>
      </c>
      <c r="I31" s="81">
        <v>0.27410800258293921</v>
      </c>
      <c r="J31" s="83">
        <v>1197868.5</v>
      </c>
      <c r="L31" s="109">
        <v>38425277.600000001</v>
      </c>
      <c r="M31" s="109">
        <v>28360928.099999998</v>
      </c>
      <c r="N31" s="123">
        <v>0.35486671890684729</v>
      </c>
      <c r="O31" s="124">
        <v>10064349.500000004</v>
      </c>
      <c r="P31" s="136"/>
      <c r="Q31" s="136"/>
      <c r="R31" s="136"/>
      <c r="S31" s="136"/>
      <c r="T31" s="136"/>
      <c r="U31" s="136"/>
      <c r="V31" s="136"/>
      <c r="W31" s="136"/>
      <c r="X31" s="136"/>
    </row>
    <row r="32" spans="2:24" ht="15" hidden="1" customHeight="1" outlineLevel="1">
      <c r="B32" s="15"/>
      <c r="C32" s="15"/>
      <c r="D32" s="15" t="s">
        <v>48</v>
      </c>
      <c r="E32" s="15"/>
      <c r="F32" s="15"/>
      <c r="G32" s="68">
        <v>653691.6</v>
      </c>
      <c r="H32" s="72">
        <v>470717.19999999995</v>
      </c>
      <c r="I32" s="81">
        <v>0.38871407290831961</v>
      </c>
      <c r="J32" s="83">
        <v>182974.40000000002</v>
      </c>
      <c r="L32" s="109">
        <v>4575793.0999999996</v>
      </c>
      <c r="M32" s="109">
        <v>3313344.0999999996</v>
      </c>
      <c r="N32" s="123">
        <v>0.38101958682770087</v>
      </c>
      <c r="O32" s="124">
        <v>1262449</v>
      </c>
      <c r="P32" s="136"/>
      <c r="Q32" s="136"/>
      <c r="R32" s="136"/>
      <c r="S32" s="136"/>
      <c r="T32" s="136"/>
      <c r="U32" s="136"/>
      <c r="V32" s="136"/>
      <c r="W32" s="136"/>
      <c r="X32" s="136"/>
    </row>
    <row r="33" spans="2:24" ht="15" hidden="1" customHeight="1" outlineLevel="1">
      <c r="B33" s="15"/>
      <c r="C33" s="15"/>
      <c r="D33" s="15" t="s">
        <v>49</v>
      </c>
      <c r="E33" s="15"/>
      <c r="F33" s="15"/>
      <c r="G33" s="68">
        <v>286033.90000000002</v>
      </c>
      <c r="H33" s="72">
        <v>221293.6</v>
      </c>
      <c r="I33" s="81">
        <v>0.2925538741292113</v>
      </c>
      <c r="J33" s="83">
        <v>64740.300000000017</v>
      </c>
      <c r="L33" s="109">
        <v>2123229.5999999996</v>
      </c>
      <c r="M33" s="109">
        <v>1702677.9</v>
      </c>
      <c r="N33" s="123">
        <v>0.24699427883570912</v>
      </c>
      <c r="O33" s="124">
        <v>420551.69999999972</v>
      </c>
      <c r="P33" s="136"/>
      <c r="Q33" s="136"/>
      <c r="R33" s="136"/>
      <c r="S33" s="136"/>
      <c r="T33" s="136"/>
      <c r="U33" s="136"/>
      <c r="V33" s="136"/>
      <c r="W33" s="136"/>
      <c r="X33" s="136"/>
    </row>
    <row r="34" spans="2:24" ht="15" hidden="1" customHeight="1" outlineLevel="1">
      <c r="B34" s="15"/>
      <c r="C34" s="15"/>
      <c r="D34" s="15" t="s">
        <v>19</v>
      </c>
      <c r="E34" s="15"/>
      <c r="F34" s="15"/>
      <c r="G34" s="68">
        <v>446136.30000000005</v>
      </c>
      <c r="H34" s="69">
        <v>337316.3</v>
      </c>
      <c r="I34" s="81">
        <v>0.32260522245737921</v>
      </c>
      <c r="J34" s="83">
        <v>108820.00000000006</v>
      </c>
      <c r="L34" s="109">
        <v>3103864.2</v>
      </c>
      <c r="M34" s="109">
        <v>2386459.6</v>
      </c>
      <c r="N34" s="123">
        <v>0.30061460080866231</v>
      </c>
      <c r="O34" s="128">
        <v>717404.60000000009</v>
      </c>
      <c r="P34" s="136"/>
      <c r="Q34" s="136"/>
      <c r="R34" s="136"/>
      <c r="S34" s="136"/>
      <c r="T34" s="136"/>
      <c r="U34" s="136"/>
      <c r="V34" s="136"/>
      <c r="W34" s="136"/>
      <c r="X34" s="136"/>
    </row>
    <row r="35" spans="2:24" ht="15" hidden="1" customHeight="1" outlineLevel="1">
      <c r="B35" s="15"/>
      <c r="C35" s="15"/>
      <c r="D35" s="15" t="s">
        <v>38</v>
      </c>
      <c r="E35" s="15"/>
      <c r="F35" s="15"/>
      <c r="G35" s="68">
        <v>911642.7</v>
      </c>
      <c r="H35" s="69">
        <v>705964.5</v>
      </c>
      <c r="I35" s="81">
        <v>0.29134354489496284</v>
      </c>
      <c r="J35" s="83">
        <v>205678.19999999995</v>
      </c>
      <c r="L35" s="109">
        <v>5649630.7000000002</v>
      </c>
      <c r="M35" s="109">
        <v>4451916.9000000004</v>
      </c>
      <c r="N35" s="123">
        <v>0.26903327867597882</v>
      </c>
      <c r="O35" s="124">
        <v>1197713.7999999998</v>
      </c>
      <c r="P35" s="136"/>
      <c r="Q35" s="136"/>
      <c r="R35" s="136"/>
      <c r="S35" s="136"/>
      <c r="T35" s="136"/>
      <c r="U35" s="136"/>
      <c r="V35" s="136"/>
      <c r="W35" s="136"/>
      <c r="X35" s="136"/>
    </row>
    <row r="36" spans="2:24" ht="15" hidden="1" outlineLevel="1">
      <c r="B36" s="15"/>
      <c r="C36" s="15"/>
      <c r="D36" s="15" t="s">
        <v>52</v>
      </c>
      <c r="E36" s="15"/>
      <c r="F36" s="15"/>
      <c r="G36" s="68">
        <v>821710.20000000007</v>
      </c>
      <c r="H36" s="69">
        <v>961112.1</v>
      </c>
      <c r="I36" s="81">
        <v>-0.14504229007209446</v>
      </c>
      <c r="J36" s="83">
        <v>-139401.89999999991</v>
      </c>
      <c r="L36" s="109">
        <v>4991293.5</v>
      </c>
      <c r="M36" s="109">
        <v>5091012.8</v>
      </c>
      <c r="N36" s="123">
        <v>-1.9587320621154203E-2</v>
      </c>
      <c r="O36" s="124">
        <v>-99719.299999999814</v>
      </c>
      <c r="P36" s="136"/>
      <c r="Q36" s="136"/>
      <c r="R36" s="136"/>
      <c r="S36" s="136"/>
      <c r="T36" s="136"/>
      <c r="U36" s="136"/>
      <c r="V36" s="136"/>
      <c r="W36" s="136"/>
      <c r="X36" s="136"/>
    </row>
    <row r="37" spans="2:24" ht="15" customHeight="1" collapsed="1">
      <c r="B37" s="16"/>
      <c r="C37" s="16" t="s">
        <v>20</v>
      </c>
      <c r="D37" s="17"/>
      <c r="E37" s="18"/>
      <c r="F37" s="19"/>
      <c r="G37" s="70">
        <v>1180615.3</v>
      </c>
      <c r="H37" s="71">
        <v>1082467.2</v>
      </c>
      <c r="I37" s="84">
        <v>9.067073810642956E-2</v>
      </c>
      <c r="J37" s="85">
        <v>98148.100000000093</v>
      </c>
      <c r="L37" s="125">
        <v>6083087.7999999998</v>
      </c>
      <c r="M37" s="125">
        <v>3930310.2</v>
      </c>
      <c r="N37" s="126">
        <v>0.54773732617847815</v>
      </c>
      <c r="O37" s="127">
        <v>2152777.5999999996</v>
      </c>
      <c r="P37" s="136"/>
      <c r="Q37" s="136"/>
      <c r="R37" s="136"/>
      <c r="S37" s="136"/>
      <c r="T37" s="136"/>
      <c r="U37" s="136"/>
      <c r="V37" s="136"/>
      <c r="W37" s="136"/>
      <c r="X37" s="136"/>
    </row>
    <row r="38" spans="2:24" ht="15" hidden="1" customHeight="1" outlineLevel="1">
      <c r="B38" s="15"/>
      <c r="C38" s="15"/>
      <c r="D38" s="15" t="s">
        <v>21</v>
      </c>
      <c r="E38" s="15"/>
      <c r="F38" s="15"/>
      <c r="G38" s="68">
        <v>874568.2</v>
      </c>
      <c r="H38" s="69">
        <v>817062.2</v>
      </c>
      <c r="I38" s="81">
        <v>7.03814226138475E-2</v>
      </c>
      <c r="J38" s="83">
        <v>57506</v>
      </c>
      <c r="L38" s="109">
        <v>4200135.4000000004</v>
      </c>
      <c r="M38" s="109">
        <v>2302561.2999999998</v>
      </c>
      <c r="N38" s="123">
        <v>0.82411447634423496</v>
      </c>
      <c r="O38" s="124">
        <v>1897574.1000000006</v>
      </c>
      <c r="P38" s="136"/>
      <c r="Q38" s="136"/>
      <c r="R38" s="136"/>
      <c r="S38" s="136"/>
      <c r="T38" s="136"/>
      <c r="U38" s="136"/>
      <c r="V38" s="136"/>
      <c r="W38" s="136"/>
      <c r="X38" s="136"/>
    </row>
    <row r="39" spans="2:24" ht="15" hidden="1" customHeight="1" outlineLevel="1">
      <c r="B39" s="15"/>
      <c r="C39" s="15"/>
      <c r="D39" s="15" t="s">
        <v>22</v>
      </c>
      <c r="E39" s="15"/>
      <c r="F39" s="15"/>
      <c r="G39" s="68">
        <v>305189.19999999995</v>
      </c>
      <c r="H39" s="69">
        <v>258234.59999999998</v>
      </c>
      <c r="I39" s="81">
        <v>0.18182923589635158</v>
      </c>
      <c r="J39" s="83">
        <v>46954.599999999977</v>
      </c>
      <c r="L39" s="109">
        <v>1877052.6</v>
      </c>
      <c r="M39" s="109">
        <v>1579207.6</v>
      </c>
      <c r="N39" s="123">
        <v>0.18860408219919922</v>
      </c>
      <c r="O39" s="124">
        <v>297845</v>
      </c>
      <c r="P39" s="136"/>
      <c r="Q39" s="136"/>
      <c r="R39" s="136"/>
      <c r="S39" s="136"/>
      <c r="T39" s="136"/>
      <c r="U39" s="136"/>
      <c r="V39" s="136"/>
      <c r="W39" s="136"/>
      <c r="X39" s="136"/>
    </row>
    <row r="40" spans="2:24" ht="15" hidden="1" outlineLevel="1">
      <c r="B40" s="15"/>
      <c r="C40" s="15"/>
      <c r="D40" s="15" t="s">
        <v>55</v>
      </c>
      <c r="E40" s="15"/>
      <c r="F40" s="15"/>
      <c r="G40" s="68">
        <v>857.89999999999964</v>
      </c>
      <c r="H40" s="69">
        <v>7170.4</v>
      </c>
      <c r="I40" s="81">
        <v>-0.88035534977128194</v>
      </c>
      <c r="J40" s="83">
        <v>-6312.5</v>
      </c>
      <c r="L40" s="109">
        <v>5899.7999999999993</v>
      </c>
      <c r="M40" s="109">
        <v>48541.30000000001</v>
      </c>
      <c r="N40" s="123">
        <v>-0.87845813770953807</v>
      </c>
      <c r="O40" s="124">
        <v>-42641.500000000015</v>
      </c>
      <c r="P40" s="136"/>
      <c r="Q40" s="136"/>
      <c r="R40" s="136"/>
      <c r="S40" s="136"/>
      <c r="T40" s="136"/>
      <c r="U40" s="136"/>
      <c r="V40" s="136"/>
      <c r="W40" s="136"/>
      <c r="X40" s="136"/>
    </row>
    <row r="41" spans="2:24" ht="15" customHeight="1" collapsed="1">
      <c r="B41" s="16"/>
      <c r="C41" s="16" t="s">
        <v>23</v>
      </c>
      <c r="D41" s="17"/>
      <c r="E41" s="18"/>
      <c r="F41" s="19"/>
      <c r="G41" s="70">
        <v>2824750.4000000004</v>
      </c>
      <c r="H41" s="71">
        <v>2154998.4000000004</v>
      </c>
      <c r="I41" s="84">
        <v>0.31079002193226679</v>
      </c>
      <c r="J41" s="85">
        <v>669752</v>
      </c>
      <c r="L41" s="125">
        <v>14757154.199999999</v>
      </c>
      <c r="M41" s="125">
        <v>11995653.9</v>
      </c>
      <c r="N41" s="126">
        <v>0.23020840072753335</v>
      </c>
      <c r="O41" s="127">
        <v>2761500.2999999989</v>
      </c>
      <c r="P41" s="136"/>
      <c r="Q41" s="136"/>
      <c r="R41" s="136"/>
      <c r="S41" s="136"/>
      <c r="T41" s="136"/>
      <c r="U41" s="136"/>
      <c r="V41" s="136"/>
      <c r="W41" s="136"/>
      <c r="X41" s="136"/>
    </row>
    <row r="42" spans="2:24" ht="15" hidden="1" customHeight="1" outlineLevel="1">
      <c r="B42" s="15"/>
      <c r="C42" s="15"/>
      <c r="D42" s="15" t="s">
        <v>24</v>
      </c>
      <c r="E42" s="15"/>
      <c r="F42" s="15"/>
      <c r="G42" s="68">
        <v>2178519.5</v>
      </c>
      <c r="H42" s="69">
        <v>1693146.3</v>
      </c>
      <c r="I42" s="81">
        <v>0.28666937995848318</v>
      </c>
      <c r="J42" s="82">
        <v>485373.19999999995</v>
      </c>
      <c r="L42" s="109">
        <v>11533398.800000001</v>
      </c>
      <c r="M42" s="109">
        <v>9271046.1000000015</v>
      </c>
      <c r="N42" s="123">
        <v>0.24402345491519006</v>
      </c>
      <c r="O42" s="124">
        <v>2262352.6999999993</v>
      </c>
      <c r="P42" s="136"/>
      <c r="Q42" s="136"/>
      <c r="R42" s="136"/>
      <c r="S42" s="136"/>
      <c r="T42" s="136"/>
      <c r="U42" s="136"/>
      <c r="V42" s="136"/>
      <c r="W42" s="136"/>
      <c r="X42" s="136"/>
    </row>
    <row r="43" spans="2:24" ht="15" hidden="1" outlineLevel="1">
      <c r="B43" s="15"/>
      <c r="C43" s="15"/>
      <c r="D43" s="15" t="s">
        <v>25</v>
      </c>
      <c r="E43" s="15"/>
      <c r="F43" s="15"/>
      <c r="G43" s="68">
        <v>646230.9</v>
      </c>
      <c r="H43" s="69">
        <v>461852.1</v>
      </c>
      <c r="I43" s="81">
        <v>0.39921611269062129</v>
      </c>
      <c r="J43" s="83">
        <v>184378.80000000005</v>
      </c>
      <c r="L43" s="109">
        <v>3223755.4</v>
      </c>
      <c r="M43" s="109">
        <v>2724607.8</v>
      </c>
      <c r="N43" s="123">
        <v>0.18319979851779045</v>
      </c>
      <c r="O43" s="124">
        <v>499147.60000000009</v>
      </c>
      <c r="P43" s="136"/>
      <c r="Q43" s="136"/>
      <c r="R43" s="136"/>
      <c r="S43" s="136"/>
      <c r="T43" s="136"/>
      <c r="U43" s="136"/>
      <c r="V43" s="136"/>
      <c r="W43" s="136"/>
      <c r="X43" s="136"/>
    </row>
    <row r="44" spans="2:24" ht="15" customHeight="1" collapsed="1">
      <c r="B44" s="16"/>
      <c r="C44" s="16" t="s">
        <v>39</v>
      </c>
      <c r="D44" s="17"/>
      <c r="E44" s="18"/>
      <c r="F44" s="19"/>
      <c r="G44" s="70">
        <v>181356.9</v>
      </c>
      <c r="H44" s="71">
        <v>167825.2</v>
      </c>
      <c r="I44" s="84">
        <v>8.0629726644151134E-2</v>
      </c>
      <c r="J44" s="85">
        <v>13531.699999999983</v>
      </c>
      <c r="L44" s="125">
        <v>1088959.3</v>
      </c>
      <c r="M44" s="125">
        <v>1227978.7999999998</v>
      </c>
      <c r="N44" s="126">
        <v>-0.11321001632927197</v>
      </c>
      <c r="O44" s="127">
        <v>-139019.49999999977</v>
      </c>
      <c r="P44" s="136"/>
      <c r="Q44" s="136"/>
      <c r="R44" s="136"/>
      <c r="S44" s="136"/>
      <c r="T44" s="136"/>
      <c r="U44" s="136"/>
      <c r="V44" s="136"/>
      <c r="W44" s="136"/>
      <c r="X44" s="136"/>
    </row>
    <row r="45" spans="2:24" ht="15" hidden="1" customHeight="1" outlineLevel="1">
      <c r="B45" s="15"/>
      <c r="C45" s="15"/>
      <c r="D45" s="15" t="s">
        <v>27</v>
      </c>
      <c r="E45" s="15"/>
      <c r="F45" s="15"/>
      <c r="G45" s="68">
        <v>36411.199999999997</v>
      </c>
      <c r="H45" s="69">
        <v>39315.699999999997</v>
      </c>
      <c r="I45" s="81">
        <v>-7.3876339477613295E-2</v>
      </c>
      <c r="J45" s="83">
        <v>-2904.5</v>
      </c>
      <c r="L45" s="109">
        <v>343657</v>
      </c>
      <c r="M45" s="109">
        <v>244599.3</v>
      </c>
      <c r="N45" s="123">
        <v>0.40497949094703056</v>
      </c>
      <c r="O45" s="124">
        <v>99057.700000000012</v>
      </c>
      <c r="P45" s="136"/>
      <c r="Q45" s="136"/>
      <c r="R45" s="136"/>
      <c r="S45" s="136"/>
      <c r="T45" s="136"/>
      <c r="U45" s="136"/>
      <c r="V45" s="136"/>
      <c r="W45" s="136"/>
      <c r="X45" s="136"/>
    </row>
    <row r="46" spans="2:24" ht="15" hidden="1" customHeight="1" outlineLevel="1">
      <c r="B46" s="15"/>
      <c r="C46" s="15"/>
      <c r="D46" s="15" t="s">
        <v>28</v>
      </c>
      <c r="E46" s="15"/>
      <c r="F46" s="15"/>
      <c r="G46" s="73">
        <v>14000</v>
      </c>
      <c r="H46" s="69">
        <v>7000</v>
      </c>
      <c r="I46" s="81">
        <v>1</v>
      </c>
      <c r="J46" s="83">
        <v>7000</v>
      </c>
      <c r="L46" s="109">
        <v>133166.70000000001</v>
      </c>
      <c r="M46" s="109">
        <v>29000</v>
      </c>
      <c r="N46" s="109">
        <v>3.5919551724137939</v>
      </c>
      <c r="O46" s="124">
        <v>104166.70000000001</v>
      </c>
      <c r="P46" s="136"/>
      <c r="Q46" s="136"/>
      <c r="R46" s="136"/>
      <c r="S46" s="136"/>
      <c r="T46" s="136"/>
      <c r="U46" s="136"/>
      <c r="V46" s="136"/>
      <c r="W46" s="136"/>
      <c r="X46" s="136"/>
    </row>
    <row r="47" spans="2:24" ht="15" hidden="1" customHeight="1" outlineLevel="1">
      <c r="B47" s="15"/>
      <c r="C47" s="15"/>
      <c r="D47" s="15" t="s">
        <v>29</v>
      </c>
      <c r="E47" s="15"/>
      <c r="F47" s="15"/>
      <c r="G47" s="68">
        <v>4951.2</v>
      </c>
      <c r="H47" s="69">
        <v>963.80000000000291</v>
      </c>
      <c r="I47" s="81">
        <v>4.1371653870097376</v>
      </c>
      <c r="J47" s="83">
        <v>3987.3999999999969</v>
      </c>
      <c r="L47" s="109">
        <v>126474.69999999998</v>
      </c>
      <c r="M47" s="109">
        <v>61717.100000000035</v>
      </c>
      <c r="N47" s="123">
        <v>1.0492651145306553</v>
      </c>
      <c r="O47" s="124">
        <v>64757.599999999948</v>
      </c>
      <c r="P47" s="136"/>
      <c r="Q47" s="136"/>
      <c r="R47" s="136"/>
      <c r="S47" s="136"/>
      <c r="T47" s="136"/>
      <c r="U47" s="136"/>
      <c r="V47" s="136"/>
      <c r="W47" s="136"/>
      <c r="X47" s="136"/>
    </row>
    <row r="48" spans="2:24" ht="15" hidden="1" outlineLevel="1">
      <c r="B48" s="15"/>
      <c r="C48" s="15"/>
      <c r="D48" s="15" t="s">
        <v>54</v>
      </c>
      <c r="E48" s="15"/>
      <c r="F48" s="15"/>
      <c r="G48" s="68">
        <v>125994.5</v>
      </c>
      <c r="H48" s="69">
        <v>120545.7</v>
      </c>
      <c r="I48" s="81">
        <v>4.5201114598032222E-2</v>
      </c>
      <c r="J48" s="83">
        <v>5448.8000000000029</v>
      </c>
      <c r="L48" s="109">
        <v>485660.89999999997</v>
      </c>
      <c r="M48" s="109">
        <v>892662.39999999991</v>
      </c>
      <c r="N48" s="123">
        <v>-0.45594112623092442</v>
      </c>
      <c r="O48" s="124">
        <v>-407001.49999999994</v>
      </c>
      <c r="P48" s="136"/>
      <c r="Q48" s="136"/>
      <c r="R48" s="136"/>
      <c r="S48" s="136"/>
      <c r="T48" s="136"/>
      <c r="U48" s="136"/>
      <c r="V48" s="136"/>
      <c r="W48" s="136"/>
      <c r="X48" s="136"/>
    </row>
    <row r="49" spans="2:24" collapsed="1">
      <c r="B49" s="15"/>
      <c r="C49" s="16" t="s">
        <v>30</v>
      </c>
      <c r="D49" s="15"/>
      <c r="E49" s="15"/>
      <c r="F49" s="15"/>
      <c r="G49" s="70">
        <v>697606</v>
      </c>
      <c r="H49" s="71">
        <v>481412.8</v>
      </c>
      <c r="I49" s="84">
        <v>0.4490807057892936</v>
      </c>
      <c r="J49" s="85">
        <v>216193.2</v>
      </c>
      <c r="L49" s="125">
        <v>3097752.3999999994</v>
      </c>
      <c r="M49" s="125">
        <v>2115936.7000000002</v>
      </c>
      <c r="N49" s="126">
        <v>0.46400995833192882</v>
      </c>
      <c r="O49" s="127">
        <v>981815.69999999925</v>
      </c>
      <c r="P49" s="136"/>
      <c r="Q49" s="136"/>
      <c r="R49" s="136"/>
      <c r="S49" s="136"/>
      <c r="T49" s="136"/>
      <c r="U49" s="136"/>
      <c r="V49" s="136"/>
      <c r="W49" s="136"/>
      <c r="X49" s="136"/>
    </row>
    <row r="50" spans="2:24">
      <c r="B50" s="15"/>
      <c r="C50" s="16" t="s">
        <v>57</v>
      </c>
      <c r="D50" s="15"/>
      <c r="E50" s="15"/>
      <c r="F50" s="15"/>
      <c r="G50" s="70">
        <v>279618.40000000002</v>
      </c>
      <c r="H50" s="71">
        <v>206114.80000000002</v>
      </c>
      <c r="I50" s="84">
        <v>0.35661485735134013</v>
      </c>
      <c r="J50" s="85">
        <v>73503.600000000006</v>
      </c>
      <c r="L50" s="125">
        <v>1495914.7</v>
      </c>
      <c r="M50" s="125">
        <v>1321509.5</v>
      </c>
      <c r="N50" s="126">
        <v>0.13197423098358341</v>
      </c>
      <c r="O50" s="127">
        <v>174405.19999999995</v>
      </c>
      <c r="P50" s="136"/>
      <c r="Q50" s="136"/>
      <c r="R50" s="136"/>
      <c r="S50" s="136"/>
      <c r="T50" s="136"/>
      <c r="U50" s="136"/>
      <c r="V50" s="136"/>
      <c r="W50" s="136"/>
      <c r="X50" s="136"/>
    </row>
    <row r="51" spans="2:24">
      <c r="C51" s="20"/>
      <c r="D51" s="20"/>
      <c r="G51" s="74">
        <v>0</v>
      </c>
      <c r="H51" s="75"/>
      <c r="I51" s="75"/>
      <c r="J51" s="77"/>
      <c r="L51" s="129">
        <v>0</v>
      </c>
      <c r="M51" s="129"/>
      <c r="N51" s="130"/>
      <c r="O51" s="130">
        <v>0</v>
      </c>
      <c r="P51" s="136"/>
      <c r="Q51" s="136"/>
      <c r="R51" s="136"/>
      <c r="S51" s="136"/>
      <c r="T51" s="136"/>
      <c r="U51" s="136"/>
      <c r="V51" s="136"/>
      <c r="W51" s="136"/>
      <c r="X51" s="136"/>
    </row>
    <row r="52" spans="2:24" ht="15">
      <c r="B52" s="13"/>
      <c r="C52" s="13" t="s">
        <v>31</v>
      </c>
      <c r="D52" s="13"/>
      <c r="E52" s="13"/>
      <c r="F52" s="13"/>
      <c r="G52" s="66">
        <v>280950.5</v>
      </c>
      <c r="H52" s="67">
        <v>197206.2</v>
      </c>
      <c r="I52" s="79">
        <v>0.42465348452533425</v>
      </c>
      <c r="J52" s="80">
        <v>83744.299999999988</v>
      </c>
      <c r="L52" s="120">
        <v>1668990.7</v>
      </c>
      <c r="M52" s="120">
        <v>1381993</v>
      </c>
      <c r="N52" s="121">
        <v>0.20766943103185032</v>
      </c>
      <c r="O52" s="122">
        <v>286997.69999999995</v>
      </c>
      <c r="P52" s="136"/>
      <c r="Q52" s="136"/>
      <c r="R52" s="136"/>
      <c r="S52" s="136"/>
      <c r="T52" s="136"/>
      <c r="U52" s="136"/>
      <c r="V52" s="136"/>
      <c r="W52" s="136"/>
      <c r="X52" s="136"/>
    </row>
    <row r="53" spans="2:24" ht="15" customHeight="1">
      <c r="B53" s="16"/>
      <c r="C53" s="16" t="s">
        <v>21</v>
      </c>
      <c r="D53" s="17"/>
      <c r="E53" s="18"/>
      <c r="F53" s="19"/>
      <c r="G53" s="70">
        <v>70134.399999999994</v>
      </c>
      <c r="H53" s="71">
        <v>31225</v>
      </c>
      <c r="I53" s="84">
        <v>1.2460976781425139</v>
      </c>
      <c r="J53" s="85">
        <v>38909.399999999994</v>
      </c>
      <c r="L53" s="125">
        <v>245745.19999999998</v>
      </c>
      <c r="M53" s="125">
        <v>194166.3</v>
      </c>
      <c r="N53" s="126">
        <v>0.26564290507673061</v>
      </c>
      <c r="O53" s="127">
        <v>51578.899999999994</v>
      </c>
      <c r="P53" s="136"/>
      <c r="Q53" s="136"/>
      <c r="R53" s="136"/>
      <c r="S53" s="136"/>
      <c r="T53" s="136"/>
      <c r="U53" s="136"/>
      <c r="V53" s="136"/>
      <c r="W53" s="136"/>
      <c r="X53" s="136"/>
    </row>
    <row r="54" spans="2:24" ht="15" hidden="1" customHeight="1" outlineLevel="1">
      <c r="B54" s="15"/>
      <c r="C54" s="15"/>
      <c r="D54" s="15" t="s">
        <v>32</v>
      </c>
      <c r="E54" s="15"/>
      <c r="F54" s="15"/>
      <c r="G54" s="68">
        <v>70134.399999999994</v>
      </c>
      <c r="H54" s="69">
        <v>26025.5</v>
      </c>
      <c r="I54" s="81">
        <v>1.6948339128931238</v>
      </c>
      <c r="J54" s="83">
        <v>44108.899999999994</v>
      </c>
      <c r="L54" s="109">
        <v>238051.59999999998</v>
      </c>
      <c r="M54" s="109">
        <v>188966.8</v>
      </c>
      <c r="N54" s="123">
        <v>0.25975356517652837</v>
      </c>
      <c r="O54" s="124">
        <v>49084.799999999988</v>
      </c>
      <c r="P54" s="136"/>
      <c r="Q54" s="136"/>
      <c r="R54" s="136"/>
      <c r="S54" s="136"/>
      <c r="T54" s="136"/>
      <c r="U54" s="136"/>
      <c r="V54" s="136"/>
      <c r="W54" s="136"/>
      <c r="X54" s="136"/>
    </row>
    <row r="55" spans="2:24" ht="15" hidden="1" outlineLevel="1">
      <c r="B55" s="15"/>
      <c r="C55" s="15"/>
      <c r="D55" s="15" t="s">
        <v>26</v>
      </c>
      <c r="E55" s="15"/>
      <c r="F55" s="15"/>
      <c r="G55" s="68">
        <v>0</v>
      </c>
      <c r="H55" s="68">
        <v>5199.5</v>
      </c>
      <c r="I55" s="81">
        <v>-1</v>
      </c>
      <c r="J55" s="68">
        <v>-5199.5</v>
      </c>
      <c r="L55" s="109">
        <v>7693.6</v>
      </c>
      <c r="M55" s="109">
        <v>5199.5</v>
      </c>
      <c r="N55" s="123">
        <v>0.47968073853255122</v>
      </c>
      <c r="O55" s="124">
        <v>2494.1000000000004</v>
      </c>
      <c r="P55" s="136"/>
      <c r="Q55" s="136"/>
      <c r="R55" s="136"/>
      <c r="S55" s="136"/>
      <c r="T55" s="136"/>
      <c r="U55" s="136"/>
      <c r="V55" s="136"/>
      <c r="W55" s="136"/>
      <c r="X55" s="136"/>
    </row>
    <row r="56" spans="2:24" ht="15" customHeight="1" collapsed="1">
      <c r="B56" s="16"/>
      <c r="C56" s="16" t="s">
        <v>22</v>
      </c>
      <c r="D56" s="17"/>
      <c r="E56" s="18"/>
      <c r="F56" s="19"/>
      <c r="G56" s="70">
        <v>109353.5</v>
      </c>
      <c r="H56" s="71">
        <v>74651.899999999994</v>
      </c>
      <c r="I56" s="84">
        <v>0.46484550292758797</v>
      </c>
      <c r="J56" s="85">
        <v>34701.600000000006</v>
      </c>
      <c r="L56" s="125">
        <v>508525.2</v>
      </c>
      <c r="M56" s="125">
        <v>444765</v>
      </c>
      <c r="N56" s="126">
        <v>0.14335705372500085</v>
      </c>
      <c r="O56" s="127">
        <v>63760.200000000012</v>
      </c>
      <c r="P56" s="136"/>
      <c r="Q56" s="136"/>
      <c r="R56" s="136"/>
      <c r="S56" s="136"/>
      <c r="T56" s="136"/>
      <c r="U56" s="136"/>
      <c r="V56" s="136"/>
      <c r="W56" s="136"/>
      <c r="X56" s="136"/>
    </row>
    <row r="57" spans="2:24" ht="15" hidden="1" customHeight="1" outlineLevel="1">
      <c r="B57" s="15"/>
      <c r="C57" s="15"/>
      <c r="D57" s="15" t="s">
        <v>32</v>
      </c>
      <c r="E57" s="15"/>
      <c r="F57" s="15"/>
      <c r="G57" s="68">
        <v>108796.9</v>
      </c>
      <c r="H57" s="69">
        <v>73923.399999999994</v>
      </c>
      <c r="I57" s="81">
        <v>0.47175184041859541</v>
      </c>
      <c r="J57" s="83">
        <v>34873.5</v>
      </c>
      <c r="L57" s="109">
        <v>505356.4</v>
      </c>
      <c r="M57" s="109">
        <v>429343.30000000005</v>
      </c>
      <c r="N57" s="123">
        <v>0.17704503598868304</v>
      </c>
      <c r="O57" s="124">
        <v>76013.099999999977</v>
      </c>
      <c r="P57" s="136"/>
      <c r="Q57" s="136"/>
      <c r="R57" s="136"/>
      <c r="S57" s="136"/>
      <c r="T57" s="136"/>
      <c r="U57" s="136"/>
      <c r="V57" s="136"/>
      <c r="W57" s="136"/>
      <c r="X57" s="136"/>
    </row>
    <row r="58" spans="2:24" ht="15" hidden="1" outlineLevel="1">
      <c r="B58" s="15"/>
      <c r="C58" s="15"/>
      <c r="D58" s="15" t="s">
        <v>26</v>
      </c>
      <c r="E58" s="15"/>
      <c r="F58" s="15"/>
      <c r="G58" s="68">
        <v>556.6</v>
      </c>
      <c r="H58" s="69">
        <v>728.5</v>
      </c>
      <c r="I58" s="81">
        <v>-0.23596431022649278</v>
      </c>
      <c r="J58" s="83">
        <v>-171.89999999999998</v>
      </c>
      <c r="L58" s="109">
        <v>3168.7999999999997</v>
      </c>
      <c r="M58" s="109">
        <v>15421.699999999999</v>
      </c>
      <c r="N58" s="123">
        <v>-0.79452330158153772</v>
      </c>
      <c r="O58" s="124">
        <v>-12252.9</v>
      </c>
      <c r="P58" s="136"/>
      <c r="Q58" s="136"/>
      <c r="R58" s="136"/>
      <c r="S58" s="136"/>
      <c r="T58" s="136"/>
      <c r="U58" s="136"/>
      <c r="V58" s="136"/>
      <c r="W58" s="136"/>
      <c r="X58" s="136"/>
    </row>
    <row r="59" spans="2:24" ht="15" customHeight="1" collapsed="1">
      <c r="B59" s="16"/>
      <c r="C59" s="16" t="s">
        <v>27</v>
      </c>
      <c r="D59" s="17"/>
      <c r="E59" s="18"/>
      <c r="F59" s="19"/>
      <c r="G59" s="70">
        <v>692.3</v>
      </c>
      <c r="H59" s="71">
        <v>3831.5999999999995</v>
      </c>
      <c r="I59" s="84">
        <v>-0.81931830044889864</v>
      </c>
      <c r="J59" s="85">
        <v>-3139.2999999999993</v>
      </c>
      <c r="L59" s="125">
        <v>8845.8999999999978</v>
      </c>
      <c r="M59" s="125">
        <v>140153.9</v>
      </c>
      <c r="N59" s="126">
        <v>-0.936884382097109</v>
      </c>
      <c r="O59" s="127">
        <v>-131308</v>
      </c>
      <c r="P59" s="136"/>
      <c r="Q59" s="136"/>
      <c r="R59" s="136"/>
      <c r="S59" s="136"/>
      <c r="T59" s="136"/>
      <c r="U59" s="136"/>
      <c r="V59" s="136"/>
      <c r="W59" s="136"/>
      <c r="X59" s="136"/>
    </row>
    <row r="60" spans="2:24" ht="15" hidden="1" customHeight="1" outlineLevel="1">
      <c r="B60" s="15"/>
      <c r="C60" s="15"/>
      <c r="D60" s="15" t="s">
        <v>32</v>
      </c>
      <c r="E60" s="15"/>
      <c r="F60" s="15"/>
      <c r="G60" s="68">
        <v>264.40000000000003</v>
      </c>
      <c r="H60" s="69">
        <v>1148.2</v>
      </c>
      <c r="I60" s="81">
        <v>-0.76972652847935896</v>
      </c>
      <c r="J60" s="83">
        <v>-883.8</v>
      </c>
      <c r="L60" s="109">
        <v>5679.1999999999989</v>
      </c>
      <c r="M60" s="109">
        <v>102818.4</v>
      </c>
      <c r="N60" s="123">
        <v>-0.94476475027816031</v>
      </c>
      <c r="O60" s="124">
        <v>-97139.199999999997</v>
      </c>
      <c r="P60" s="136"/>
      <c r="Q60" s="136"/>
      <c r="R60" s="136"/>
      <c r="S60" s="136"/>
      <c r="T60" s="136"/>
      <c r="U60" s="136"/>
      <c r="V60" s="136"/>
      <c r="W60" s="136"/>
      <c r="X60" s="136"/>
    </row>
    <row r="61" spans="2:24" ht="15" hidden="1" outlineLevel="1">
      <c r="B61" s="15"/>
      <c r="C61" s="15"/>
      <c r="D61" s="15" t="s">
        <v>26</v>
      </c>
      <c r="E61" s="15"/>
      <c r="F61" s="15"/>
      <c r="G61" s="68">
        <v>427.9</v>
      </c>
      <c r="H61" s="69">
        <v>2683.3999999999996</v>
      </c>
      <c r="I61" s="81">
        <v>-0.84053812327644029</v>
      </c>
      <c r="J61" s="83">
        <v>-2255.4999999999995</v>
      </c>
      <c r="L61" s="109">
        <v>3166.7000000000003</v>
      </c>
      <c r="M61" s="109">
        <v>37335.5</v>
      </c>
      <c r="N61" s="123">
        <v>-0.91518260100976279</v>
      </c>
      <c r="O61" s="124">
        <v>-34168.800000000003</v>
      </c>
      <c r="P61" s="136"/>
      <c r="Q61" s="136"/>
      <c r="R61" s="136"/>
      <c r="S61" s="136"/>
      <c r="T61" s="136"/>
      <c r="U61" s="136"/>
      <c r="V61" s="136"/>
      <c r="W61" s="136"/>
      <c r="X61" s="136"/>
    </row>
    <row r="62" spans="2:24" ht="15" customHeight="1" collapsed="1">
      <c r="B62" s="16"/>
      <c r="C62" s="16" t="s">
        <v>33</v>
      </c>
      <c r="D62" s="17"/>
      <c r="E62" s="18"/>
      <c r="F62" s="19"/>
      <c r="G62" s="70">
        <v>7578.6</v>
      </c>
      <c r="H62" s="71">
        <v>2162</v>
      </c>
      <c r="I62" s="84">
        <v>2.5053654024051806</v>
      </c>
      <c r="J62" s="85">
        <v>5416.6</v>
      </c>
      <c r="L62" s="125">
        <v>29110</v>
      </c>
      <c r="M62" s="125">
        <v>22762.600000000002</v>
      </c>
      <c r="N62" s="126">
        <v>0.27885215221459747</v>
      </c>
      <c r="O62" s="127">
        <v>6347.3999999999978</v>
      </c>
      <c r="P62" s="136"/>
      <c r="Q62" s="136"/>
      <c r="R62" s="136"/>
      <c r="S62" s="136"/>
      <c r="T62" s="136"/>
      <c r="U62" s="136"/>
      <c r="V62" s="136"/>
      <c r="W62" s="136"/>
      <c r="X62" s="136"/>
    </row>
    <row r="63" spans="2:24" ht="15" hidden="1" customHeight="1" outlineLevel="1">
      <c r="B63" s="15"/>
      <c r="C63" s="15"/>
      <c r="D63" s="15" t="s">
        <v>32</v>
      </c>
      <c r="E63" s="15"/>
      <c r="F63" s="15"/>
      <c r="G63" s="68">
        <v>2452.6</v>
      </c>
      <c r="H63" s="69">
        <v>2028.7</v>
      </c>
      <c r="I63" s="81">
        <v>0.20895154532459204</v>
      </c>
      <c r="J63" s="83">
        <v>423.89999999999986</v>
      </c>
      <c r="L63" s="109">
        <v>23010.799999999999</v>
      </c>
      <c r="M63" s="109">
        <v>14394.7</v>
      </c>
      <c r="N63" s="123">
        <v>0.59856058132507095</v>
      </c>
      <c r="O63" s="124">
        <v>8616.0999999999985</v>
      </c>
      <c r="P63" s="136"/>
      <c r="Q63" s="136"/>
      <c r="R63" s="136"/>
      <c r="S63" s="136"/>
      <c r="T63" s="136"/>
      <c r="U63" s="136"/>
      <c r="V63" s="136"/>
      <c r="W63" s="136"/>
      <c r="X63" s="136"/>
    </row>
    <row r="64" spans="2:24" ht="15" hidden="1" outlineLevel="1">
      <c r="B64" s="15"/>
      <c r="C64" s="15"/>
      <c r="D64" s="15" t="s">
        <v>26</v>
      </c>
      <c r="E64" s="15"/>
      <c r="F64" s="15"/>
      <c r="G64" s="68">
        <v>5126</v>
      </c>
      <c r="H64" s="69">
        <v>133.30000000000001</v>
      </c>
      <c r="I64" s="81">
        <v>37.454613653413347</v>
      </c>
      <c r="J64" s="83">
        <v>4992.7</v>
      </c>
      <c r="L64" s="109">
        <v>6099.2</v>
      </c>
      <c r="M64" s="109">
        <v>8367.9</v>
      </c>
      <c r="N64" s="123">
        <v>-0.27111939674231289</v>
      </c>
      <c r="O64" s="124">
        <v>-2268.6999999999998</v>
      </c>
      <c r="P64" s="136"/>
      <c r="Q64" s="136"/>
      <c r="R64" s="136"/>
      <c r="S64" s="136"/>
      <c r="T64" s="136"/>
      <c r="U64" s="136"/>
      <c r="V64" s="136"/>
      <c r="W64" s="136"/>
      <c r="X64" s="136"/>
    </row>
    <row r="65" spans="1:24" s="56" customFormat="1" ht="15" customHeight="1" collapsed="1">
      <c r="A65" s="55"/>
      <c r="B65" s="16"/>
      <c r="C65" s="16" t="s">
        <v>45</v>
      </c>
      <c r="D65" s="17"/>
      <c r="E65" s="18"/>
      <c r="F65" s="19"/>
      <c r="G65" s="70">
        <v>46866.400000000001</v>
      </c>
      <c r="H65" s="71">
        <v>35997.1</v>
      </c>
      <c r="I65" s="84">
        <v>0.30194932369551997</v>
      </c>
      <c r="J65" s="85">
        <v>10869.300000000003</v>
      </c>
      <c r="L65" s="125">
        <v>358810</v>
      </c>
      <c r="M65" s="125">
        <v>195803.1</v>
      </c>
      <c r="N65" s="126">
        <v>0.83250418405020143</v>
      </c>
      <c r="O65" s="127">
        <v>163006.9</v>
      </c>
      <c r="P65" s="136"/>
      <c r="Q65" s="136"/>
      <c r="R65" s="136"/>
      <c r="S65" s="136"/>
      <c r="T65" s="136"/>
      <c r="U65" s="136"/>
      <c r="V65" s="136"/>
      <c r="W65" s="136"/>
      <c r="X65" s="136"/>
    </row>
    <row r="66" spans="1:24" s="56" customFormat="1" ht="15" hidden="1" customHeight="1" outlineLevel="1">
      <c r="A66" s="55"/>
      <c r="B66" s="19"/>
      <c r="C66" s="19"/>
      <c r="D66" s="19" t="s">
        <v>32</v>
      </c>
      <c r="E66" s="19"/>
      <c r="F66" s="19"/>
      <c r="G66" s="76">
        <v>30030.499999999996</v>
      </c>
      <c r="H66" s="69">
        <v>28580.7</v>
      </c>
      <c r="I66" s="86">
        <v>5.0726539238017176E-2</v>
      </c>
      <c r="J66" s="87">
        <v>1449.7999999999956</v>
      </c>
      <c r="L66" s="131">
        <v>230289.6</v>
      </c>
      <c r="M66" s="109">
        <v>159657.50000000003</v>
      </c>
      <c r="N66" s="132">
        <v>0.44239763243192431</v>
      </c>
      <c r="O66" s="133">
        <v>70632.099999999977</v>
      </c>
      <c r="P66" s="136"/>
      <c r="Q66" s="136"/>
      <c r="R66" s="136"/>
      <c r="S66" s="136"/>
      <c r="T66" s="136"/>
      <c r="U66" s="136"/>
      <c r="V66" s="136"/>
      <c r="W66" s="136"/>
      <c r="X66" s="136"/>
    </row>
    <row r="67" spans="1:24" ht="15" hidden="1" outlineLevel="1">
      <c r="B67" s="19"/>
      <c r="C67" s="19"/>
      <c r="D67" s="19" t="s">
        <v>26</v>
      </c>
      <c r="E67" s="19"/>
      <c r="F67" s="19"/>
      <c r="G67" s="76">
        <v>16835.900000000001</v>
      </c>
      <c r="H67" s="69">
        <v>7416.4</v>
      </c>
      <c r="I67" s="86">
        <v>1.2700906099994609</v>
      </c>
      <c r="J67" s="87">
        <v>9419.5000000000018</v>
      </c>
      <c r="L67" s="131">
        <v>128520.4</v>
      </c>
      <c r="M67" s="109">
        <v>36145.599999999999</v>
      </c>
      <c r="N67" s="132">
        <v>2.5556305608428134</v>
      </c>
      <c r="O67" s="133">
        <v>92374.799999999988</v>
      </c>
      <c r="P67" s="136"/>
      <c r="Q67" s="136"/>
      <c r="R67" s="136"/>
      <c r="S67" s="136"/>
      <c r="T67" s="136"/>
      <c r="U67" s="136"/>
      <c r="V67" s="136"/>
      <c r="W67" s="136"/>
      <c r="X67" s="136"/>
    </row>
    <row r="68" spans="1:24" ht="15" customHeight="1" collapsed="1">
      <c r="B68" s="16"/>
      <c r="C68" s="16" t="s">
        <v>34</v>
      </c>
      <c r="D68" s="17"/>
      <c r="E68" s="18"/>
      <c r="F68" s="19"/>
      <c r="G68" s="70">
        <v>46325.300000000047</v>
      </c>
      <c r="H68" s="71">
        <v>49338.599999999991</v>
      </c>
      <c r="I68" s="84">
        <v>-6.1073885355481194E-2</v>
      </c>
      <c r="J68" s="85">
        <v>-3013.2999999999447</v>
      </c>
      <c r="L68" s="125">
        <v>517954.4</v>
      </c>
      <c r="M68" s="125">
        <v>384342.1</v>
      </c>
      <c r="N68" s="126">
        <v>0.34763899140895593</v>
      </c>
      <c r="O68" s="127">
        <v>133612.30000000005</v>
      </c>
      <c r="P68" s="136"/>
      <c r="Q68" s="136"/>
      <c r="R68" s="136"/>
      <c r="S68" s="136"/>
      <c r="T68" s="136"/>
      <c r="U68" s="136"/>
      <c r="V68" s="136"/>
      <c r="W68" s="136"/>
      <c r="X68" s="136"/>
    </row>
    <row r="69" spans="1:24" ht="15" hidden="1" customHeight="1" outlineLevel="1">
      <c r="B69" s="15"/>
      <c r="C69" s="15"/>
      <c r="D69" s="15" t="s">
        <v>32</v>
      </c>
      <c r="E69" s="15"/>
      <c r="F69" s="15"/>
      <c r="G69" s="68">
        <v>45276.300000000047</v>
      </c>
      <c r="H69" s="69">
        <v>45997.2</v>
      </c>
      <c r="I69" s="81">
        <v>-1.5672693120449721E-2</v>
      </c>
      <c r="J69" s="83">
        <v>-720.89999999995052</v>
      </c>
      <c r="L69" s="109">
        <v>513657.59999999998</v>
      </c>
      <c r="M69" s="109">
        <v>354635.10000000003</v>
      </c>
      <c r="N69" s="123">
        <v>0.44841162084632891</v>
      </c>
      <c r="O69" s="124">
        <v>159022.49999999994</v>
      </c>
      <c r="P69" s="136"/>
      <c r="Q69" s="136"/>
      <c r="R69" s="136"/>
      <c r="S69" s="136"/>
      <c r="T69" s="136"/>
      <c r="U69" s="136"/>
      <c r="V69" s="136"/>
      <c r="W69" s="136"/>
      <c r="X69" s="136"/>
    </row>
    <row r="70" spans="1:24" ht="15" hidden="1" outlineLevel="1">
      <c r="B70" s="15"/>
      <c r="C70" s="15"/>
      <c r="D70" s="15" t="s">
        <v>26</v>
      </c>
      <c r="E70" s="15"/>
      <c r="F70" s="15"/>
      <c r="G70" s="68">
        <v>1049.0000000000007</v>
      </c>
      <c r="H70" s="69">
        <v>3341.3999999999996</v>
      </c>
      <c r="I70" s="81">
        <v>-0.68605973544023446</v>
      </c>
      <c r="J70" s="83">
        <v>-2292.3999999999987</v>
      </c>
      <c r="L70" s="109">
        <v>4296.8000000000011</v>
      </c>
      <c r="M70" s="109">
        <v>29707</v>
      </c>
      <c r="N70" s="123">
        <v>-0.8553606893998047</v>
      </c>
      <c r="O70" s="124">
        <v>-25410.199999999997</v>
      </c>
      <c r="P70" s="136"/>
      <c r="Q70" s="136"/>
      <c r="R70" s="136"/>
      <c r="S70" s="136"/>
      <c r="T70" s="136"/>
      <c r="U70" s="136"/>
      <c r="V70" s="136"/>
      <c r="W70" s="136"/>
      <c r="X70" s="136"/>
    </row>
    <row r="71" spans="1:24" collapsed="1">
      <c r="C71" s="20"/>
      <c r="D71" s="21"/>
      <c r="E71" s="22"/>
      <c r="F71" s="21"/>
      <c r="G71" s="74"/>
      <c r="H71" s="77"/>
      <c r="I71" s="75"/>
      <c r="J71" s="77"/>
      <c r="L71" s="129"/>
      <c r="M71" s="129"/>
      <c r="N71" s="130"/>
      <c r="O71" s="130"/>
      <c r="P71" s="136"/>
      <c r="Q71" s="136"/>
      <c r="R71" s="136"/>
      <c r="S71" s="136"/>
      <c r="T71" s="136"/>
      <c r="U71" s="136"/>
      <c r="V71" s="136"/>
      <c r="W71" s="136"/>
      <c r="X71" s="136"/>
    </row>
    <row r="72" spans="1:24">
      <c r="B72" s="12" t="s">
        <v>35</v>
      </c>
      <c r="C72" s="12"/>
      <c r="D72" s="12"/>
      <c r="E72" s="12"/>
      <c r="F72" s="12"/>
      <c r="G72" s="64">
        <v>2960332.6999999993</v>
      </c>
      <c r="H72" s="64">
        <v>1749385.5</v>
      </c>
      <c r="I72" s="78">
        <v>0.69221289418484333</v>
      </c>
      <c r="J72" s="88">
        <v>1210947.1999999993</v>
      </c>
      <c r="L72" s="117">
        <v>10287361.899999991</v>
      </c>
      <c r="M72" s="117">
        <v>9439905</v>
      </c>
      <c r="N72" s="118">
        <v>8.9773880139682571E-2</v>
      </c>
      <c r="O72" s="119">
        <v>847456.89999999106</v>
      </c>
      <c r="P72" s="136"/>
      <c r="Q72" s="136"/>
      <c r="R72" s="136"/>
      <c r="S72" s="136"/>
      <c r="T72" s="136"/>
      <c r="U72" s="136"/>
      <c r="V72" s="136"/>
      <c r="W72" s="136"/>
      <c r="X72" s="136"/>
    </row>
    <row r="73" spans="1:24">
      <c r="G73" s="74"/>
      <c r="H73" s="77"/>
      <c r="I73" s="75"/>
      <c r="J73" s="77"/>
      <c r="L73" s="129"/>
      <c r="M73" s="129"/>
      <c r="N73" s="130"/>
      <c r="O73" s="130"/>
      <c r="P73" s="136"/>
      <c r="Q73" s="136"/>
      <c r="R73" s="136"/>
      <c r="S73" s="136"/>
      <c r="T73" s="136"/>
      <c r="U73" s="136"/>
      <c r="V73" s="136"/>
      <c r="W73" s="136"/>
      <c r="X73" s="136"/>
    </row>
    <row r="74" spans="1:24" ht="15">
      <c r="B74" s="13"/>
      <c r="C74" s="13" t="s">
        <v>46</v>
      </c>
      <c r="D74" s="13"/>
      <c r="E74" s="13"/>
      <c r="F74" s="13"/>
      <c r="G74" s="66">
        <v>2715435.5999999996</v>
      </c>
      <c r="H74" s="66">
        <v>1917900.7000000002</v>
      </c>
      <c r="I74" s="79">
        <v>0.41583743099942527</v>
      </c>
      <c r="J74" s="80">
        <v>797534.89999999944</v>
      </c>
      <c r="L74" s="120">
        <v>8586270.6999999993</v>
      </c>
      <c r="M74" s="120">
        <v>6513333.4000000004</v>
      </c>
      <c r="N74" s="121">
        <v>0.31826058527880652</v>
      </c>
      <c r="O74" s="122">
        <v>2072937.2999999989</v>
      </c>
      <c r="P74" s="136"/>
      <c r="Q74" s="136"/>
      <c r="R74" s="136"/>
      <c r="S74" s="136"/>
      <c r="T74" s="136"/>
      <c r="U74" s="136"/>
      <c r="V74" s="136"/>
      <c r="W74" s="136"/>
      <c r="X74" s="136"/>
    </row>
    <row r="75" spans="1:24">
      <c r="G75" s="74"/>
      <c r="H75" s="77"/>
      <c r="I75" s="75"/>
      <c r="J75" s="77"/>
      <c r="L75" s="129"/>
      <c r="M75" s="129"/>
      <c r="N75" s="130"/>
      <c r="O75" s="130"/>
      <c r="P75" s="136"/>
      <c r="Q75" s="136"/>
      <c r="R75" s="136"/>
      <c r="S75" s="136"/>
      <c r="T75" s="136"/>
      <c r="U75" s="136"/>
      <c r="V75" s="136"/>
      <c r="W75" s="136"/>
      <c r="X75" s="136"/>
    </row>
    <row r="76" spans="1:24">
      <c r="B76" s="12" t="s">
        <v>36</v>
      </c>
      <c r="C76" s="12"/>
      <c r="D76" s="12"/>
      <c r="E76" s="12"/>
      <c r="F76" s="12"/>
      <c r="G76" s="64">
        <v>244897.09999999963</v>
      </c>
      <c r="H76" s="64">
        <v>-168515.20000000019</v>
      </c>
      <c r="I76" s="78">
        <v>-2.4532641565864646</v>
      </c>
      <c r="J76" s="88">
        <v>413412.29999999981</v>
      </c>
      <c r="L76" s="117">
        <v>1701091.1999999918</v>
      </c>
      <c r="M76" s="117">
        <v>2926571.5999999996</v>
      </c>
      <c r="N76" s="118">
        <v>-0.41874266804202154</v>
      </c>
      <c r="O76" s="119">
        <v>-1225480.4000000078</v>
      </c>
      <c r="P76" s="136"/>
      <c r="Q76" s="136"/>
      <c r="R76" s="136"/>
      <c r="S76" s="136"/>
      <c r="T76" s="136"/>
      <c r="U76" s="136"/>
      <c r="V76" s="136"/>
      <c r="W76" s="136"/>
      <c r="X76" s="136"/>
    </row>
    <row r="77" spans="1:24" ht="15">
      <c r="B77" s="28"/>
      <c r="C77" s="41"/>
      <c r="D77" s="24"/>
      <c r="E77" s="25"/>
      <c r="F77" s="23"/>
      <c r="J77" s="63"/>
      <c r="L77" s="134"/>
      <c r="M77" s="134"/>
      <c r="P77" s="136"/>
      <c r="Q77" s="136"/>
      <c r="R77" s="136"/>
      <c r="S77" s="136"/>
      <c r="T77" s="136"/>
      <c r="U77" s="136"/>
      <c r="V77" s="136"/>
      <c r="W77" s="136"/>
      <c r="X77" s="136"/>
    </row>
    <row r="78" spans="1:24" ht="15">
      <c r="B78" s="13"/>
      <c r="C78" s="13" t="s">
        <v>59</v>
      </c>
      <c r="D78" s="13"/>
      <c r="E78" s="13"/>
      <c r="F78" s="13"/>
      <c r="G78" s="66">
        <v>0</v>
      </c>
      <c r="H78" s="66">
        <v>0</v>
      </c>
      <c r="I78" s="79" t="s">
        <v>51</v>
      </c>
      <c r="J78" s="79" t="s">
        <v>51</v>
      </c>
      <c r="L78" s="66">
        <v>1039903.3</v>
      </c>
      <c r="M78" s="66">
        <v>0</v>
      </c>
      <c r="N78" s="66" t="s">
        <v>51</v>
      </c>
      <c r="O78" s="66" t="s">
        <v>51</v>
      </c>
      <c r="P78" s="136"/>
      <c r="Q78" s="136"/>
      <c r="R78" s="136"/>
      <c r="S78" s="136"/>
      <c r="T78" s="136"/>
      <c r="U78" s="136"/>
      <c r="V78" s="136"/>
      <c r="W78" s="136"/>
      <c r="X78" s="136"/>
    </row>
    <row r="79" spans="1:24" ht="15">
      <c r="B79"/>
      <c r="C79" s="89"/>
      <c r="D79" s="24"/>
      <c r="E79" s="24"/>
      <c r="F79" s="24"/>
      <c r="H79" s="57"/>
      <c r="I79" s="57"/>
      <c r="J79" s="57"/>
      <c r="L79" s="57"/>
      <c r="M79" s="57"/>
      <c r="N79" s="57"/>
      <c r="O79" s="57"/>
      <c r="P79" s="136"/>
      <c r="Q79" s="136"/>
      <c r="R79" s="136"/>
      <c r="S79" s="136"/>
      <c r="T79" s="136"/>
      <c r="U79" s="136"/>
      <c r="V79" s="136"/>
      <c r="W79" s="136"/>
      <c r="X79" s="136"/>
    </row>
    <row r="80" spans="1:24" ht="18">
      <c r="B80" s="12" t="s">
        <v>58</v>
      </c>
      <c r="C80" s="91"/>
      <c r="D80" s="92"/>
      <c r="E80" s="93"/>
      <c r="F80" s="94"/>
      <c r="G80" s="64">
        <v>2960332.6999999993</v>
      </c>
      <c r="H80" s="64">
        <v>1749385.5</v>
      </c>
      <c r="I80" s="78">
        <v>0.69221289418484333</v>
      </c>
      <c r="J80" s="88">
        <v>1210947.1999999993</v>
      </c>
      <c r="L80" s="64">
        <v>9247458.5999999903</v>
      </c>
      <c r="M80" s="64">
        <v>9439905</v>
      </c>
      <c r="N80" s="78">
        <v>-2.0386476346955784E-2</v>
      </c>
      <c r="O80" s="88">
        <v>-192446.40000000969</v>
      </c>
      <c r="P80" s="136"/>
      <c r="Q80" s="136"/>
      <c r="R80" s="136"/>
      <c r="S80" s="136"/>
      <c r="T80" s="136"/>
      <c r="U80" s="136"/>
      <c r="V80" s="136"/>
      <c r="W80" s="136"/>
      <c r="X80" s="136"/>
    </row>
    <row r="81" spans="2:15">
      <c r="B81" s="95" t="s">
        <v>60</v>
      </c>
      <c r="C81" s="26"/>
      <c r="D81" s="24"/>
      <c r="E81" s="25"/>
      <c r="F81" s="23"/>
      <c r="L81" s="129"/>
      <c r="M81" s="129"/>
      <c r="N81" s="129"/>
      <c r="O81" s="129"/>
    </row>
    <row r="82" spans="2:15">
      <c r="B82" s="43"/>
      <c r="C82" s="26"/>
      <c r="D82" s="24"/>
      <c r="E82" s="25"/>
      <c r="F82" s="23"/>
    </row>
    <row r="83" spans="2:15">
      <c r="B83" s="40"/>
      <c r="C83" s="26"/>
      <c r="D83" s="24"/>
      <c r="E83" s="25"/>
      <c r="F83" s="23"/>
    </row>
    <row r="84" spans="2:15">
      <c r="B84" s="31"/>
      <c r="C84" s="26"/>
      <c r="D84" s="24"/>
      <c r="E84" s="25"/>
      <c r="F84" s="23"/>
    </row>
    <row r="85" spans="2:15" ht="18">
      <c r="B85" s="45"/>
      <c r="C85" s="46"/>
      <c r="D85" s="47"/>
      <c r="E85" s="48"/>
      <c r="F85" s="49"/>
    </row>
    <row r="86" spans="2:15" ht="18">
      <c r="B86" s="32"/>
      <c r="C86" s="26"/>
      <c r="D86" s="3"/>
      <c r="E86" s="1"/>
      <c r="F86" s="2"/>
    </row>
    <row r="87" spans="2:15" ht="18">
      <c r="B87" s="32"/>
      <c r="C87" s="26"/>
      <c r="D87" s="3"/>
      <c r="E87" s="1"/>
      <c r="F87" s="2"/>
    </row>
    <row r="88" spans="2:15" ht="18">
      <c r="B88" s="32"/>
      <c r="C88" s="32"/>
      <c r="D88" s="3"/>
      <c r="E88" s="1"/>
      <c r="F88" s="2"/>
    </row>
    <row r="89" spans="2:15" ht="15">
      <c r="B89" s="50"/>
      <c r="C89" s="50"/>
      <c r="D89" s="50"/>
      <c r="E89" s="50"/>
      <c r="F89" s="50"/>
    </row>
    <row r="90" spans="2:15" ht="15">
      <c r="B90" s="50"/>
      <c r="C90" s="50"/>
      <c r="D90" s="50"/>
      <c r="E90" s="50"/>
      <c r="F90" s="50"/>
    </row>
    <row r="91" spans="2:15" ht="15">
      <c r="B91" s="29"/>
      <c r="C91" s="51"/>
      <c r="D91" s="51"/>
      <c r="E91" s="51"/>
      <c r="F91" s="51"/>
    </row>
    <row r="92" spans="2:15" ht="15">
      <c r="B92" s="29"/>
      <c r="C92" s="51"/>
      <c r="D92" s="51"/>
      <c r="E92" s="51"/>
      <c r="F92" s="51"/>
    </row>
    <row r="93" spans="2:15" ht="15">
      <c r="B93" s="29"/>
      <c r="C93" s="51"/>
      <c r="D93" s="51"/>
      <c r="E93" s="51"/>
      <c r="F93" s="51"/>
    </row>
    <row r="94" spans="2:15" ht="18">
      <c r="B94" s="32"/>
      <c r="C94" s="51"/>
      <c r="D94" s="51"/>
      <c r="E94" s="51"/>
      <c r="F94" s="51"/>
    </row>
    <row r="95" spans="2:15" ht="15">
      <c r="B95" s="50"/>
      <c r="C95" s="50"/>
      <c r="D95" s="50"/>
      <c r="E95" s="50"/>
      <c r="F95" s="50"/>
    </row>
    <row r="96" spans="2:15" ht="15">
      <c r="B96" s="50"/>
      <c r="C96" s="50"/>
      <c r="D96" s="50"/>
      <c r="E96" s="50"/>
      <c r="F96" s="50"/>
    </row>
    <row r="97" spans="2:6" ht="16.5">
      <c r="B97" s="44"/>
      <c r="C97" s="26"/>
      <c r="D97" s="24"/>
      <c r="E97" s="25"/>
      <c r="F97" s="23"/>
    </row>
    <row r="98" spans="2:6" ht="16.5">
      <c r="B98" s="37"/>
    </row>
    <row r="99" spans="2:6" ht="16.5">
      <c r="B99" s="37"/>
    </row>
    <row r="100" spans="2:6" ht="16.5">
      <c r="B100" s="38"/>
    </row>
    <row r="101" spans="2:6" ht="16.5">
      <c r="B101" s="37"/>
    </row>
    <row r="102" spans="2:6" ht="16.5">
      <c r="B102" s="37"/>
    </row>
    <row r="103" spans="2:6" ht="16.5">
      <c r="B103" s="37"/>
    </row>
    <row r="104" spans="2:6" ht="16.5">
      <c r="B104" s="39"/>
    </row>
    <row r="105" spans="2:6" ht="16.5">
      <c r="B105" s="39"/>
      <c r="C105" s="34"/>
      <c r="D105" s="35"/>
      <c r="E105" s="36"/>
      <c r="F105" s="27"/>
    </row>
    <row r="106" spans="2:6">
      <c r="C106" s="34"/>
      <c r="D106" s="35"/>
      <c r="E106" s="36"/>
      <c r="F106" s="27"/>
    </row>
    <row r="107" spans="2:6">
      <c r="C107" s="34"/>
      <c r="D107" s="35"/>
      <c r="E107" s="36"/>
      <c r="F107" s="27"/>
    </row>
    <row r="108" spans="2:6">
      <c r="C108" s="34"/>
      <c r="D108" s="35"/>
      <c r="E108" s="36"/>
      <c r="F108" s="27"/>
    </row>
    <row r="109" spans="2:6">
      <c r="C109" s="34"/>
      <c r="D109" s="35"/>
      <c r="E109" s="36"/>
      <c r="F109" s="27"/>
    </row>
    <row r="110" spans="2:6">
      <c r="C110" s="34"/>
      <c r="D110" s="35"/>
      <c r="E110" s="36"/>
      <c r="F110" s="27"/>
    </row>
    <row r="111" spans="2:6">
      <c r="C111" s="34"/>
      <c r="D111" s="35"/>
      <c r="E111" s="36"/>
      <c r="F111" s="27"/>
    </row>
    <row r="112" spans="2:6">
      <c r="C112" s="34"/>
      <c r="D112" s="35"/>
      <c r="E112" s="36"/>
      <c r="F112" s="27"/>
    </row>
    <row r="113" spans="3:6">
      <c r="C113" s="34"/>
      <c r="D113" s="35"/>
      <c r="E113" s="36"/>
      <c r="F113" s="27"/>
    </row>
    <row r="114" spans="3:6">
      <c r="C114" s="34"/>
      <c r="D114" s="35"/>
      <c r="E114" s="36"/>
      <c r="F114" s="27"/>
    </row>
    <row r="115" spans="3:6">
      <c r="C115" s="34"/>
      <c r="D115" s="35"/>
      <c r="E115" s="36"/>
      <c r="F115" s="27"/>
    </row>
  </sheetData>
  <mergeCells count="6">
    <mergeCell ref="N5:O5"/>
    <mergeCell ref="B3:O3"/>
    <mergeCell ref="G5:H5"/>
    <mergeCell ref="I5:J5"/>
    <mergeCell ref="B2:J2"/>
    <mergeCell ref="L5:M5"/>
  </mergeCells>
  <pageMargins left="0.7" right="0.7" top="0.75" bottom="0.75" header="0.3" footer="0.3"/>
  <pageSetup paperSize="9" scale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12844-776E-403F-95CD-576004E765F7}">
  <sheetPr>
    <tabColor theme="9" tint="0.59999389629810485"/>
    <pageSetUpPr fitToPage="1"/>
  </sheetPr>
  <dimension ref="A1:AC124"/>
  <sheetViews>
    <sheetView tabSelected="1" topLeftCell="A19" zoomScaleNormal="100" zoomScaleSheetLayoutView="96" workbookViewId="0">
      <selection activeCell="Q53" sqref="Q53"/>
    </sheetView>
  </sheetViews>
  <sheetFormatPr baseColWidth="10" defaultRowHeight="15.75" outlineLevelRow="1"/>
  <cols>
    <col min="1" max="1" width="5.42578125" style="53" customWidth="1"/>
    <col min="2" max="2" width="4.5703125" style="4" customWidth="1"/>
    <col min="3" max="3" width="4.42578125" style="4" customWidth="1"/>
    <col min="4" max="4" width="4" style="6" customWidth="1"/>
    <col min="5" max="5" width="2.42578125" style="7" customWidth="1"/>
    <col min="6" max="6" width="36.42578125" style="8" customWidth="1"/>
    <col min="7" max="7" width="12.42578125" style="8" bestFit="1" customWidth="1"/>
    <col min="8" max="13" width="12.42578125" style="74" bestFit="1" customWidth="1"/>
    <col min="14" max="14" width="11.7109375" style="53" bestFit="1" customWidth="1"/>
    <col min="15" max="15" width="33" style="53" customWidth="1"/>
    <col min="16" max="16" width="11" style="53" customWidth="1"/>
    <col min="17" max="18" width="11.42578125" style="53"/>
    <col min="19" max="19" width="13.28515625" style="53" bestFit="1" customWidth="1"/>
    <col min="20" max="29" width="11.42578125" style="53"/>
  </cols>
  <sheetData>
    <row r="1" spans="2:18" ht="15">
      <c r="B1" s="52"/>
      <c r="C1" s="52"/>
      <c r="D1" s="52"/>
      <c r="E1" s="52"/>
      <c r="F1" s="52"/>
      <c r="G1" s="52"/>
    </row>
    <row r="2" spans="2:18" s="4" customFormat="1" ht="21">
      <c r="B2" s="96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</row>
    <row r="3" spans="2:18" s="4" customFormat="1" ht="16.5" customHeight="1">
      <c r="B3" s="96" t="s">
        <v>61</v>
      </c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</row>
    <row r="4" spans="2:18" s="4" customFormat="1" ht="3.75" customHeight="1">
      <c r="C4" s="5"/>
      <c r="D4" s="5"/>
      <c r="E4" s="5"/>
      <c r="F4" s="5"/>
      <c r="G4" s="5"/>
      <c r="H4" s="97"/>
      <c r="I4" s="97"/>
      <c r="J4" s="97"/>
      <c r="K4" s="97"/>
      <c r="L4" s="97"/>
      <c r="M4" s="97"/>
    </row>
    <row r="5" spans="2:18" s="4" customFormat="1">
      <c r="E5" s="6"/>
      <c r="F5" s="7"/>
      <c r="G5" s="98"/>
      <c r="H5" s="98"/>
      <c r="I5" s="98"/>
      <c r="J5" s="98"/>
      <c r="K5" s="98"/>
      <c r="L5" s="98"/>
      <c r="M5" s="98"/>
    </row>
    <row r="6" spans="2:18" s="4" customFormat="1" ht="15.75" customHeight="1">
      <c r="E6" s="6"/>
      <c r="F6" s="7"/>
      <c r="G6" s="30">
        <v>46023</v>
      </c>
      <c r="H6" s="30">
        <v>46054</v>
      </c>
      <c r="I6" s="30">
        <v>46082</v>
      </c>
      <c r="J6" s="30">
        <v>46113</v>
      </c>
      <c r="K6" s="30">
        <v>46143</v>
      </c>
      <c r="L6" s="30">
        <v>46174</v>
      </c>
      <c r="M6" s="30">
        <v>46204</v>
      </c>
    </row>
    <row r="7" spans="2:18" s="4" customFormat="1" ht="6" customHeight="1">
      <c r="C7" s="10"/>
      <c r="D7" s="10"/>
      <c r="E7" s="10"/>
      <c r="F7" s="11"/>
      <c r="G7" s="11"/>
      <c r="H7" s="99"/>
      <c r="I7" s="99"/>
      <c r="J7" s="99"/>
      <c r="K7" s="99"/>
      <c r="L7" s="99"/>
      <c r="M7" s="99"/>
    </row>
    <row r="8" spans="2:18">
      <c r="B8" s="12" t="s">
        <v>0</v>
      </c>
      <c r="C8" s="12"/>
      <c r="D8" s="12"/>
      <c r="E8" s="12"/>
      <c r="F8" s="12"/>
      <c r="G8" s="64">
        <v>14517257.600000001</v>
      </c>
      <c r="H8" s="100">
        <v>11793011.5</v>
      </c>
      <c r="I8" s="100">
        <v>11841366.899999999</v>
      </c>
      <c r="J8" s="100">
        <v>13411787.300000001</v>
      </c>
      <c r="K8" s="100">
        <v>14531657.1</v>
      </c>
      <c r="L8" s="100">
        <v>14160855.600000001</v>
      </c>
      <c r="M8" s="100">
        <v>17092373.699999999</v>
      </c>
      <c r="N8" s="101">
        <f>+M8-Julio!G8</f>
        <v>0</v>
      </c>
      <c r="O8" s="101"/>
      <c r="P8" s="101"/>
      <c r="R8" s="102"/>
    </row>
    <row r="9" spans="2:18" ht="15">
      <c r="B9" s="13"/>
      <c r="C9" s="13" t="s">
        <v>1</v>
      </c>
      <c r="D9" s="13"/>
      <c r="E9" s="13"/>
      <c r="F9" s="13"/>
      <c r="G9" s="66">
        <v>12698112.300000001</v>
      </c>
      <c r="H9" s="103">
        <v>10932438.100000001</v>
      </c>
      <c r="I9" s="103">
        <v>11051258.5</v>
      </c>
      <c r="J9" s="103">
        <v>12037270.300000001</v>
      </c>
      <c r="K9" s="103">
        <v>13534781.299999999</v>
      </c>
      <c r="L9" s="103">
        <v>13183781.399999999</v>
      </c>
      <c r="M9" s="103">
        <v>15726159.800000001</v>
      </c>
      <c r="N9" s="101">
        <f>+M9-Julio!G9</f>
        <v>0</v>
      </c>
      <c r="O9" s="101"/>
      <c r="P9" s="101"/>
      <c r="R9" s="102"/>
    </row>
    <row r="10" spans="2:18" ht="15" hidden="1" outlineLevel="1">
      <c r="B10" s="15"/>
      <c r="C10" s="15"/>
      <c r="D10" s="15" t="s">
        <v>2</v>
      </c>
      <c r="E10" s="15"/>
      <c r="F10" s="15"/>
      <c r="G10" s="68">
        <v>2855645.5999999996</v>
      </c>
      <c r="H10" s="104">
        <v>2493294.2999999998</v>
      </c>
      <c r="I10" s="104">
        <v>2558847.5999999996</v>
      </c>
      <c r="J10" s="104">
        <v>2755453.9</v>
      </c>
      <c r="K10" s="104">
        <v>2433369.7000000002</v>
      </c>
      <c r="L10" s="104">
        <v>3001824.3999999994</v>
      </c>
      <c r="M10" s="104">
        <v>3142841.9000000004</v>
      </c>
      <c r="N10" s="101">
        <f>+M10-Julio!G10</f>
        <v>0</v>
      </c>
      <c r="O10" s="101"/>
      <c r="P10" s="101"/>
    </row>
    <row r="11" spans="2:18" ht="15" hidden="1" outlineLevel="1">
      <c r="B11" s="15"/>
      <c r="C11" s="15"/>
      <c r="D11" s="15" t="s">
        <v>3</v>
      </c>
      <c r="E11" s="15"/>
      <c r="F11" s="15"/>
      <c r="G11" s="68">
        <v>1123550.6000000001</v>
      </c>
      <c r="H11" s="104">
        <v>1138014.2</v>
      </c>
      <c r="I11" s="104">
        <v>761866.3</v>
      </c>
      <c r="J11" s="104">
        <v>1008683.9</v>
      </c>
      <c r="K11" s="104">
        <v>2970423</v>
      </c>
      <c r="L11" s="104">
        <v>993719.6</v>
      </c>
      <c r="M11" s="104">
        <v>1782472.0999999999</v>
      </c>
      <c r="N11" s="101">
        <f>+M11-Julio!G11</f>
        <v>0</v>
      </c>
      <c r="O11" s="101"/>
      <c r="P11" s="101"/>
    </row>
    <row r="12" spans="2:18" ht="15" hidden="1" outlineLevel="1">
      <c r="B12" s="15"/>
      <c r="C12" s="15"/>
      <c r="D12" s="15" t="s">
        <v>47</v>
      </c>
      <c r="E12" s="15"/>
      <c r="F12" s="15"/>
      <c r="G12" s="68">
        <v>5576593.4000000004</v>
      </c>
      <c r="H12" s="104">
        <v>4384452.8</v>
      </c>
      <c r="I12" s="104">
        <v>4581731</v>
      </c>
      <c r="J12" s="104">
        <v>4742205.3</v>
      </c>
      <c r="K12" s="104">
        <v>4736191.4000000004</v>
      </c>
      <c r="L12" s="104">
        <v>4715891.1999999993</v>
      </c>
      <c r="M12" s="104">
        <v>6468676.1000000006</v>
      </c>
      <c r="N12" s="101">
        <f>+M12-Julio!G12</f>
        <v>0</v>
      </c>
      <c r="O12" s="101"/>
      <c r="P12" s="101"/>
    </row>
    <row r="13" spans="2:18" ht="15" hidden="1" outlineLevel="1">
      <c r="B13" s="15"/>
      <c r="C13" s="15"/>
      <c r="D13" s="15" t="s">
        <v>4</v>
      </c>
      <c r="E13" s="15"/>
      <c r="F13" s="15"/>
      <c r="G13" s="68">
        <v>1381392.8</v>
      </c>
      <c r="H13" s="104">
        <v>1198409</v>
      </c>
      <c r="I13" s="104">
        <v>1279731.3999999999</v>
      </c>
      <c r="J13" s="104">
        <v>1399060.8</v>
      </c>
      <c r="K13" s="104">
        <v>1419594.7</v>
      </c>
      <c r="L13" s="104">
        <v>1405259.7</v>
      </c>
      <c r="M13" s="104">
        <v>1515663.3</v>
      </c>
      <c r="N13" s="101">
        <f>+M13-Julio!G13</f>
        <v>0</v>
      </c>
      <c r="O13" s="101"/>
      <c r="P13" s="101"/>
    </row>
    <row r="14" spans="2:18" ht="15" hidden="1" outlineLevel="1">
      <c r="B14" s="15"/>
      <c r="C14" s="15"/>
      <c r="D14" s="15" t="s">
        <v>5</v>
      </c>
      <c r="E14" s="15"/>
      <c r="F14" s="15"/>
      <c r="G14" s="68">
        <v>21581.199999999997</v>
      </c>
      <c r="H14" s="104">
        <v>30386.3</v>
      </c>
      <c r="I14" s="104">
        <v>14704.4</v>
      </c>
      <c r="J14" s="104">
        <v>25300.799999999999</v>
      </c>
      <c r="K14" s="104">
        <v>27836.899999999998</v>
      </c>
      <c r="L14" s="104">
        <v>671913.60000000009</v>
      </c>
      <c r="M14" s="104">
        <v>67830.900000000009</v>
      </c>
      <c r="N14" s="101">
        <f>+M14-Julio!G14</f>
        <v>0</v>
      </c>
      <c r="O14" s="101"/>
      <c r="P14" s="101"/>
    </row>
    <row r="15" spans="2:18" ht="15" hidden="1" outlineLevel="1">
      <c r="B15" s="15"/>
      <c r="C15" s="15"/>
      <c r="D15" s="15" t="s">
        <v>6</v>
      </c>
      <c r="E15" s="15"/>
      <c r="F15" s="15"/>
      <c r="G15" s="68">
        <v>175599.5</v>
      </c>
      <c r="H15" s="104">
        <v>160415.20000000001</v>
      </c>
      <c r="I15" s="104">
        <v>152228.09999999998</v>
      </c>
      <c r="J15" s="104">
        <v>137572.19999999998</v>
      </c>
      <c r="K15" s="104">
        <v>135477.4</v>
      </c>
      <c r="L15" s="104">
        <v>135857</v>
      </c>
      <c r="M15" s="104">
        <v>136390.9</v>
      </c>
      <c r="N15" s="101">
        <f>+M15-Julio!G15</f>
        <v>0</v>
      </c>
      <c r="O15" s="101"/>
      <c r="P15" s="101"/>
    </row>
    <row r="16" spans="2:18" ht="15" hidden="1" outlineLevel="1">
      <c r="B16" s="15"/>
      <c r="C16" s="15"/>
      <c r="D16" s="15" t="s">
        <v>7</v>
      </c>
      <c r="E16" s="15"/>
      <c r="F16" s="15"/>
      <c r="G16" s="68">
        <v>427224.6</v>
      </c>
      <c r="H16" s="104">
        <v>417196.39999999997</v>
      </c>
      <c r="I16" s="104">
        <v>489859.3</v>
      </c>
      <c r="J16" s="104">
        <v>571579.10000000009</v>
      </c>
      <c r="K16" s="104">
        <v>545336.6</v>
      </c>
      <c r="L16" s="104">
        <v>835938.20000000007</v>
      </c>
      <c r="M16" s="104">
        <v>1195654.8999999999</v>
      </c>
      <c r="N16" s="101">
        <f>+M16-Julio!G16</f>
        <v>0</v>
      </c>
      <c r="O16" s="101"/>
      <c r="P16" s="101"/>
    </row>
    <row r="17" spans="2:19" ht="15" hidden="1" outlineLevel="1">
      <c r="B17" s="15"/>
      <c r="C17" s="15"/>
      <c r="D17" s="15" t="s">
        <v>8</v>
      </c>
      <c r="E17" s="15"/>
      <c r="F17" s="15"/>
      <c r="G17" s="68">
        <v>469674.2</v>
      </c>
      <c r="H17" s="104">
        <v>353025.10000000003</v>
      </c>
      <c r="I17" s="104">
        <v>408755.6</v>
      </c>
      <c r="J17" s="104">
        <v>471403.10000000003</v>
      </c>
      <c r="K17" s="104">
        <v>394152.4</v>
      </c>
      <c r="L17" s="104">
        <v>442893.1</v>
      </c>
      <c r="M17" s="104">
        <v>443068.80000000005</v>
      </c>
      <c r="N17" s="101">
        <f>+M17-Julio!G17</f>
        <v>0</v>
      </c>
      <c r="O17" s="101"/>
      <c r="P17" s="101"/>
    </row>
    <row r="18" spans="2:19" ht="15" hidden="1" outlineLevel="1">
      <c r="B18" s="15"/>
      <c r="C18" s="15"/>
      <c r="D18" s="15" t="s">
        <v>9</v>
      </c>
      <c r="E18" s="15"/>
      <c r="F18" s="15"/>
      <c r="G18" s="68">
        <v>666850.39999999991</v>
      </c>
      <c r="H18" s="104">
        <v>757244.8</v>
      </c>
      <c r="I18" s="104">
        <v>803534.8</v>
      </c>
      <c r="J18" s="104">
        <v>926011.20000000007</v>
      </c>
      <c r="K18" s="104">
        <v>872399.20000000007</v>
      </c>
      <c r="L18" s="104">
        <v>980484.60000000009</v>
      </c>
      <c r="M18" s="104">
        <v>973560.9</v>
      </c>
      <c r="N18" s="101">
        <f>+M18-Julio!G18</f>
        <v>0</v>
      </c>
      <c r="O18" s="101"/>
      <c r="P18" s="101"/>
    </row>
    <row r="19" spans="2:19" ht="15" collapsed="1">
      <c r="B19" s="13"/>
      <c r="C19" s="13" t="s">
        <v>53</v>
      </c>
      <c r="D19" s="13"/>
      <c r="E19" s="13"/>
      <c r="F19" s="13"/>
      <c r="G19" s="66">
        <v>258889.2</v>
      </c>
      <c r="H19" s="103">
        <v>346607.9</v>
      </c>
      <c r="I19" s="103">
        <v>300925.7</v>
      </c>
      <c r="J19" s="103">
        <v>458817.1</v>
      </c>
      <c r="K19" s="103">
        <v>435539.8</v>
      </c>
      <c r="L19" s="103">
        <v>372988.6</v>
      </c>
      <c r="M19" s="103">
        <v>472363.80000000005</v>
      </c>
      <c r="N19" s="101">
        <f>+M19-Julio!G19</f>
        <v>0</v>
      </c>
      <c r="O19" s="101"/>
      <c r="P19" s="101"/>
    </row>
    <row r="20" spans="2:19" ht="15" hidden="1" outlineLevel="1">
      <c r="B20" s="15"/>
      <c r="C20" s="15"/>
      <c r="D20" s="15" t="s">
        <v>50</v>
      </c>
      <c r="E20" s="15"/>
      <c r="F20" s="15"/>
      <c r="G20" s="68">
        <v>124091.7</v>
      </c>
      <c r="H20" s="104">
        <v>69256.100000000006</v>
      </c>
      <c r="I20" s="104">
        <v>61066.700000000004</v>
      </c>
      <c r="J20" s="104">
        <v>115226.3</v>
      </c>
      <c r="K20" s="104">
        <v>157659.4</v>
      </c>
      <c r="L20" s="104">
        <v>68395.8</v>
      </c>
      <c r="M20" s="104">
        <v>121262.20000000001</v>
      </c>
      <c r="N20" s="101">
        <f>+M20-Julio!G20</f>
        <v>0</v>
      </c>
      <c r="O20" s="101"/>
      <c r="P20" s="101"/>
    </row>
    <row r="21" spans="2:19" ht="15" hidden="1" outlineLevel="1">
      <c r="B21" s="15"/>
      <c r="C21" s="15"/>
      <c r="D21" s="15" t="s">
        <v>10</v>
      </c>
      <c r="E21" s="15"/>
      <c r="F21" s="15"/>
      <c r="G21" s="68">
        <v>134797.50000000003</v>
      </c>
      <c r="H21" s="104">
        <v>277351.8</v>
      </c>
      <c r="I21" s="104">
        <v>239859</v>
      </c>
      <c r="J21" s="104">
        <v>343590.8</v>
      </c>
      <c r="K21" s="104">
        <v>277880.40000000002</v>
      </c>
      <c r="L21" s="104">
        <v>304592.8</v>
      </c>
      <c r="M21" s="104">
        <v>351101.60000000003</v>
      </c>
      <c r="N21" s="101">
        <f>+M21-Julio!G21</f>
        <v>0</v>
      </c>
      <c r="O21" s="101"/>
      <c r="P21" s="101"/>
    </row>
    <row r="22" spans="2:19" ht="15" collapsed="1">
      <c r="B22" s="13"/>
      <c r="C22" s="13" t="s">
        <v>11</v>
      </c>
      <c r="D22" s="13"/>
      <c r="E22" s="13"/>
      <c r="F22" s="13"/>
      <c r="G22" s="66">
        <v>516376.90000000008</v>
      </c>
      <c r="H22" s="103">
        <v>511622.5</v>
      </c>
      <c r="I22" s="103">
        <v>469705.20000000007</v>
      </c>
      <c r="J22" s="103">
        <v>834691</v>
      </c>
      <c r="K22" s="103">
        <v>547515.79999999993</v>
      </c>
      <c r="L22" s="103">
        <v>604035</v>
      </c>
      <c r="M22" s="103">
        <v>814896</v>
      </c>
      <c r="N22" s="101">
        <f>+M22-Julio!G22</f>
        <v>0</v>
      </c>
      <c r="O22" s="101"/>
      <c r="P22" s="101"/>
    </row>
    <row r="23" spans="2:19" ht="15" hidden="1" outlineLevel="1">
      <c r="B23" s="15"/>
      <c r="C23" s="15"/>
      <c r="D23" s="15" t="s">
        <v>12</v>
      </c>
      <c r="E23" s="15"/>
      <c r="F23" s="15"/>
      <c r="G23" s="68">
        <v>380980.80000000005</v>
      </c>
      <c r="H23" s="104">
        <v>325995.40000000002</v>
      </c>
      <c r="I23" s="104">
        <v>318218.90000000002</v>
      </c>
      <c r="J23" s="104">
        <v>513274.8</v>
      </c>
      <c r="K23" s="104">
        <v>380800.1</v>
      </c>
      <c r="L23" s="104">
        <v>360246.19999999995</v>
      </c>
      <c r="M23" s="104">
        <v>601960.4</v>
      </c>
      <c r="N23" s="101">
        <f>+M23-Julio!G23</f>
        <v>0</v>
      </c>
      <c r="O23" s="101"/>
      <c r="P23" s="101"/>
    </row>
    <row r="24" spans="2:19" ht="15" hidden="1" outlineLevel="1">
      <c r="B24" s="15"/>
      <c r="C24" s="15"/>
      <c r="D24" s="15" t="s">
        <v>13</v>
      </c>
      <c r="E24" s="15"/>
      <c r="F24" s="15"/>
      <c r="G24" s="68">
        <v>14187.7</v>
      </c>
      <c r="H24" s="104">
        <v>644.6</v>
      </c>
      <c r="I24" s="104">
        <v>6375.6</v>
      </c>
      <c r="J24" s="104">
        <v>3608.2000000000003</v>
      </c>
      <c r="K24" s="104">
        <v>9514.7000000000007</v>
      </c>
      <c r="L24" s="104">
        <v>5847.7</v>
      </c>
      <c r="M24" s="104">
        <v>2114</v>
      </c>
      <c r="N24" s="101">
        <f>+M24-Julio!G24</f>
        <v>0</v>
      </c>
      <c r="O24" s="101"/>
      <c r="P24" s="101"/>
    </row>
    <row r="25" spans="2:19" ht="15" hidden="1" outlineLevel="1">
      <c r="B25" s="15"/>
      <c r="C25" s="15"/>
      <c r="D25" s="15" t="s">
        <v>14</v>
      </c>
      <c r="E25" s="15"/>
      <c r="F25" s="15"/>
      <c r="G25" s="68">
        <v>121208.4</v>
      </c>
      <c r="H25" s="104">
        <v>184982.5</v>
      </c>
      <c r="I25" s="104">
        <v>145110.70000000001</v>
      </c>
      <c r="J25" s="104">
        <v>317808</v>
      </c>
      <c r="K25" s="104">
        <v>157201</v>
      </c>
      <c r="L25" s="104">
        <v>237941.09999999998</v>
      </c>
      <c r="M25" s="104">
        <v>210821.60000000003</v>
      </c>
      <c r="N25" s="101">
        <f>+M25-Julio!G25</f>
        <v>0</v>
      </c>
      <c r="O25" s="101"/>
      <c r="P25" s="101"/>
    </row>
    <row r="26" spans="2:19" ht="15" collapsed="1">
      <c r="B26" s="13"/>
      <c r="C26" s="13" t="s">
        <v>15</v>
      </c>
      <c r="D26" s="13"/>
      <c r="E26" s="13"/>
      <c r="F26" s="13"/>
      <c r="G26" s="66">
        <v>1043879.2000000001</v>
      </c>
      <c r="H26" s="103">
        <v>2342.9999999999982</v>
      </c>
      <c r="I26" s="103">
        <v>19477.499999999996</v>
      </c>
      <c r="J26" s="103">
        <v>81008.899999999994</v>
      </c>
      <c r="K26" s="103">
        <v>13820.2</v>
      </c>
      <c r="L26" s="103">
        <v>50.600000000000364</v>
      </c>
      <c r="M26" s="103">
        <v>78954.100000000006</v>
      </c>
      <c r="N26" s="101">
        <f>+M26-Julio!G26</f>
        <v>0</v>
      </c>
      <c r="O26" s="101"/>
      <c r="P26" s="101"/>
    </row>
    <row r="27" spans="2:19">
      <c r="G27" s="68"/>
      <c r="H27" s="104"/>
      <c r="I27" s="104"/>
      <c r="J27" s="104"/>
      <c r="K27" s="104"/>
      <c r="L27" s="104"/>
      <c r="M27" s="104"/>
      <c r="N27" s="101">
        <f>+M27-Julio!G27</f>
        <v>0</v>
      </c>
      <c r="O27" s="101"/>
      <c r="P27" s="101"/>
      <c r="Q27" s="105"/>
      <c r="R27" s="105"/>
      <c r="S27" s="105"/>
    </row>
    <row r="28" spans="2:19">
      <c r="B28" s="12" t="s">
        <v>16</v>
      </c>
      <c r="C28" s="12"/>
      <c r="D28" s="12"/>
      <c r="E28" s="12"/>
      <c r="F28" s="12"/>
      <c r="G28" s="64">
        <v>11391520.300000001</v>
      </c>
      <c r="H28" s="100">
        <v>10382371.800000001</v>
      </c>
      <c r="I28" s="100">
        <v>10911082.800000001</v>
      </c>
      <c r="J28" s="100">
        <v>12778943.200000001</v>
      </c>
      <c r="K28" s="100">
        <v>12607290.200000003</v>
      </c>
      <c r="L28" s="100">
        <v>14857698.5</v>
      </c>
      <c r="M28" s="100">
        <v>14132041</v>
      </c>
      <c r="N28" s="101">
        <f>+M28-Julio!G28</f>
        <v>0</v>
      </c>
      <c r="O28" s="101"/>
      <c r="P28" s="101"/>
      <c r="Q28" s="105"/>
      <c r="R28" s="105"/>
      <c r="S28" s="105"/>
    </row>
    <row r="29" spans="2:19" ht="15">
      <c r="B29" s="13"/>
      <c r="C29" s="13" t="s">
        <v>17</v>
      </c>
      <c r="D29" s="13"/>
      <c r="E29" s="13"/>
      <c r="F29" s="13"/>
      <c r="G29" s="66">
        <v>11247647.300000001</v>
      </c>
      <c r="H29" s="103">
        <v>10163270.799999999</v>
      </c>
      <c r="I29" s="103">
        <v>10714649.199999999</v>
      </c>
      <c r="J29" s="103">
        <v>12358282.1</v>
      </c>
      <c r="K29" s="103">
        <v>12423771.200000003</v>
      </c>
      <c r="L29" s="103">
        <v>14633246</v>
      </c>
      <c r="M29" s="103">
        <v>13851090.5</v>
      </c>
      <c r="N29" s="101">
        <f>+M29-Julio!G29</f>
        <v>0</v>
      </c>
      <c r="O29" s="101"/>
      <c r="P29" s="101"/>
    </row>
    <row r="30" spans="2:19">
      <c r="B30" s="16"/>
      <c r="C30" s="16" t="s">
        <v>37</v>
      </c>
      <c r="D30" s="17"/>
      <c r="E30" s="18"/>
      <c r="F30" s="19"/>
      <c r="G30" s="70">
        <v>7400740.8000000007</v>
      </c>
      <c r="H30" s="106">
        <v>7187186.2999999989</v>
      </c>
      <c r="I30" s="106">
        <v>8054193.3999999994</v>
      </c>
      <c r="J30" s="106">
        <v>8094858.7000000002</v>
      </c>
      <c r="K30" s="106">
        <v>8381418.0000000019</v>
      </c>
      <c r="L30" s="106">
        <v>11063548</v>
      </c>
      <c r="M30" s="106">
        <v>8687143.5</v>
      </c>
      <c r="N30" s="101">
        <f>+M30-Julio!G30</f>
        <v>0</v>
      </c>
      <c r="O30" s="101"/>
      <c r="P30" s="101"/>
    </row>
    <row r="31" spans="2:19" ht="15" hidden="1" outlineLevel="1">
      <c r="B31" s="15"/>
      <c r="C31" s="15"/>
      <c r="D31" s="15" t="s">
        <v>18</v>
      </c>
      <c r="E31" s="15"/>
      <c r="F31" s="15"/>
      <c r="G31" s="68">
        <v>4699344.0999999996</v>
      </c>
      <c r="H31" s="104">
        <v>4830096.8999999994</v>
      </c>
      <c r="I31" s="104">
        <v>4934590.0999999996</v>
      </c>
      <c r="J31" s="104">
        <v>5127453.3</v>
      </c>
      <c r="K31" s="104">
        <v>5253081.9000000004</v>
      </c>
      <c r="L31" s="104">
        <v>8012782.5</v>
      </c>
      <c r="M31" s="104">
        <v>5567928.7999999998</v>
      </c>
      <c r="N31" s="101">
        <f>+M31-Julio!G31</f>
        <v>0</v>
      </c>
      <c r="O31" s="101"/>
      <c r="P31" s="101"/>
      <c r="Q31" s="105"/>
      <c r="R31" s="107"/>
    </row>
    <row r="32" spans="2:19" ht="15" hidden="1" outlineLevel="1">
      <c r="B32" s="15"/>
      <c r="C32" s="15"/>
      <c r="D32" s="15" t="s">
        <v>48</v>
      </c>
      <c r="E32" s="15"/>
      <c r="F32" s="15"/>
      <c r="G32" s="68">
        <v>557077.9</v>
      </c>
      <c r="H32" s="104">
        <v>621439.30000000005</v>
      </c>
      <c r="I32" s="104">
        <v>789413.9</v>
      </c>
      <c r="J32" s="104">
        <v>623151.69999999995</v>
      </c>
      <c r="K32" s="104">
        <v>615417.69999999995</v>
      </c>
      <c r="L32" s="104">
        <v>715601</v>
      </c>
      <c r="M32" s="104">
        <v>653691.6</v>
      </c>
      <c r="N32" s="101">
        <f>+M32-Julio!G32</f>
        <v>0</v>
      </c>
      <c r="O32" s="101"/>
      <c r="P32" s="101"/>
    </row>
    <row r="33" spans="2:16" ht="15" hidden="1" outlineLevel="1">
      <c r="B33" s="15"/>
      <c r="C33" s="15"/>
      <c r="D33" s="15" t="s">
        <v>49</v>
      </c>
      <c r="E33" s="15"/>
      <c r="F33" s="15"/>
      <c r="G33" s="68">
        <v>246453.1</v>
      </c>
      <c r="H33" s="104">
        <v>248778.7</v>
      </c>
      <c r="I33" s="104">
        <v>507372.5</v>
      </c>
      <c r="J33" s="104">
        <v>271231.59999999998</v>
      </c>
      <c r="K33" s="104">
        <v>284666.90000000002</v>
      </c>
      <c r="L33" s="104">
        <v>278692.90000000002</v>
      </c>
      <c r="M33" s="104">
        <v>286033.90000000002</v>
      </c>
      <c r="N33" s="101">
        <f>+M33-Julio!G33</f>
        <v>0</v>
      </c>
      <c r="O33" s="101"/>
      <c r="P33" s="101"/>
    </row>
    <row r="34" spans="2:16" ht="15" hidden="1" outlineLevel="1">
      <c r="B34" s="15"/>
      <c r="C34" s="15"/>
      <c r="D34" s="15" t="s">
        <v>19</v>
      </c>
      <c r="E34" s="15"/>
      <c r="F34" s="15"/>
      <c r="G34" s="68">
        <v>377726</v>
      </c>
      <c r="H34" s="104">
        <v>390372.19999999995</v>
      </c>
      <c r="I34" s="104">
        <v>400589.8</v>
      </c>
      <c r="J34" s="104">
        <v>412619.6</v>
      </c>
      <c r="K34" s="104">
        <v>424468.2</v>
      </c>
      <c r="L34" s="104">
        <v>651952.1</v>
      </c>
      <c r="M34" s="104">
        <v>446136.30000000005</v>
      </c>
      <c r="N34" s="101">
        <f>+M34-Julio!G34</f>
        <v>0</v>
      </c>
      <c r="O34" s="101"/>
      <c r="P34" s="101"/>
    </row>
    <row r="35" spans="2:16" ht="15" hidden="1" outlineLevel="1">
      <c r="B35" s="15"/>
      <c r="C35" s="15"/>
      <c r="D35" s="15" t="s">
        <v>38</v>
      </c>
      <c r="E35" s="15"/>
      <c r="F35" s="15"/>
      <c r="G35" s="68">
        <v>815419</v>
      </c>
      <c r="H35" s="104">
        <v>726984.7</v>
      </c>
      <c r="I35" s="104">
        <v>602172.30000000005</v>
      </c>
      <c r="J35" s="104">
        <v>832522.3</v>
      </c>
      <c r="K35" s="104">
        <v>850633.1</v>
      </c>
      <c r="L35" s="104">
        <v>910256.6</v>
      </c>
      <c r="M35" s="104">
        <v>911642.7</v>
      </c>
      <c r="N35" s="101">
        <f>+M35-Julio!G35</f>
        <v>0</v>
      </c>
      <c r="O35" s="101"/>
      <c r="P35" s="101"/>
    </row>
    <row r="36" spans="2:16" ht="15" hidden="1" outlineLevel="1">
      <c r="B36" s="15"/>
      <c r="C36" s="15"/>
      <c r="D36" s="15" t="s">
        <v>52</v>
      </c>
      <c r="E36" s="15"/>
      <c r="F36" s="15"/>
      <c r="G36" s="68">
        <v>704720.69999999984</v>
      </c>
      <c r="H36" s="104">
        <v>369514.50000000006</v>
      </c>
      <c r="I36" s="104">
        <v>820054.80000000016</v>
      </c>
      <c r="J36" s="104">
        <v>827880.20000000007</v>
      </c>
      <c r="K36" s="104">
        <v>953150.2</v>
      </c>
      <c r="L36" s="104">
        <v>494262.9</v>
      </c>
      <c r="M36" s="104">
        <v>821710.20000000007</v>
      </c>
      <c r="N36" s="101">
        <f>+M36-Julio!G36</f>
        <v>0</v>
      </c>
      <c r="O36" s="101"/>
      <c r="P36" s="101"/>
    </row>
    <row r="37" spans="2:16" collapsed="1">
      <c r="B37" s="16"/>
      <c r="C37" s="16" t="s">
        <v>20</v>
      </c>
      <c r="D37" s="17"/>
      <c r="E37" s="18"/>
      <c r="F37" s="19"/>
      <c r="G37" s="70">
        <v>1067174.7</v>
      </c>
      <c r="H37" s="106">
        <v>554487.1</v>
      </c>
      <c r="I37" s="106">
        <v>258209</v>
      </c>
      <c r="J37" s="106">
        <v>1175127.7999999998</v>
      </c>
      <c r="K37" s="106">
        <v>784177.5</v>
      </c>
      <c r="L37" s="106">
        <v>1063296.3999999999</v>
      </c>
      <c r="M37" s="106">
        <v>1180615.3</v>
      </c>
      <c r="N37" s="101">
        <f>+M37-Julio!G37</f>
        <v>0</v>
      </c>
      <c r="O37" s="101"/>
      <c r="P37" s="101"/>
    </row>
    <row r="38" spans="2:16" ht="15" hidden="1" outlineLevel="1">
      <c r="B38" s="15"/>
      <c r="C38" s="15"/>
      <c r="D38" s="15" t="s">
        <v>21</v>
      </c>
      <c r="E38" s="15"/>
      <c r="F38" s="15"/>
      <c r="G38" s="68">
        <v>822791.3</v>
      </c>
      <c r="H38" s="104">
        <v>348417</v>
      </c>
      <c r="I38" s="104">
        <v>83443.100000000006</v>
      </c>
      <c r="J38" s="104">
        <v>833117.79999999993</v>
      </c>
      <c r="K38" s="104">
        <v>523417.3</v>
      </c>
      <c r="L38" s="104">
        <v>714380.7</v>
      </c>
      <c r="M38" s="104">
        <v>874568.2</v>
      </c>
      <c r="N38" s="101">
        <f>+M38-Julio!G38</f>
        <v>0</v>
      </c>
      <c r="O38" s="101"/>
      <c r="P38" s="101"/>
    </row>
    <row r="39" spans="2:16" ht="15" hidden="1" outlineLevel="1">
      <c r="B39" s="15"/>
      <c r="C39" s="15"/>
      <c r="D39" s="15" t="s">
        <v>22</v>
      </c>
      <c r="E39" s="15"/>
      <c r="F39" s="15"/>
      <c r="G39" s="68">
        <v>242347.6</v>
      </c>
      <c r="H39" s="104">
        <v>206070.10000000003</v>
      </c>
      <c r="I39" s="104">
        <v>174765.90000000002</v>
      </c>
      <c r="J39" s="104">
        <v>341077.3</v>
      </c>
      <c r="K39" s="104">
        <v>258686.8</v>
      </c>
      <c r="L39" s="104">
        <v>348915.7</v>
      </c>
      <c r="M39" s="104">
        <v>305189.19999999995</v>
      </c>
      <c r="N39" s="101">
        <f>+M39-Julio!G39</f>
        <v>0</v>
      </c>
      <c r="O39" s="101"/>
      <c r="P39" s="101"/>
    </row>
    <row r="40" spans="2:16" ht="15" hidden="1" outlineLevel="1">
      <c r="B40" s="15"/>
      <c r="C40" s="15"/>
      <c r="D40" s="15" t="s">
        <v>55</v>
      </c>
      <c r="E40" s="15"/>
      <c r="F40" s="15"/>
      <c r="G40" s="68">
        <v>2035.8</v>
      </c>
      <c r="H40" s="104">
        <v>0</v>
      </c>
      <c r="I40" s="104">
        <v>0</v>
      </c>
      <c r="J40" s="104">
        <v>932.7</v>
      </c>
      <c r="K40" s="104">
        <v>2073.4</v>
      </c>
      <c r="L40" s="104">
        <v>0</v>
      </c>
      <c r="M40" s="104">
        <v>857.89999999999964</v>
      </c>
      <c r="N40" s="101">
        <f>+M40-Julio!G40</f>
        <v>0</v>
      </c>
      <c r="O40" s="101"/>
      <c r="P40" s="101"/>
    </row>
    <row r="41" spans="2:16" collapsed="1">
      <c r="B41" s="16"/>
      <c r="C41" s="16" t="s">
        <v>23</v>
      </c>
      <c r="D41" s="17"/>
      <c r="E41" s="18"/>
      <c r="F41" s="19"/>
      <c r="G41" s="70">
        <v>1990312.5</v>
      </c>
      <c r="H41" s="106">
        <v>1790101.4</v>
      </c>
      <c r="I41" s="106">
        <v>1735625.6</v>
      </c>
      <c r="J41" s="106">
        <v>2217476.0999999996</v>
      </c>
      <c r="K41" s="106">
        <v>2089388.1000000003</v>
      </c>
      <c r="L41" s="106">
        <v>2109500.1</v>
      </c>
      <c r="M41" s="106">
        <v>2824750.4000000004</v>
      </c>
      <c r="N41" s="101">
        <f>+M41-Julio!G41</f>
        <v>0</v>
      </c>
      <c r="O41" s="101"/>
      <c r="P41" s="101"/>
    </row>
    <row r="42" spans="2:16" ht="15" hidden="1" outlineLevel="1">
      <c r="B42" s="15"/>
      <c r="C42" s="15"/>
      <c r="D42" s="15" t="s">
        <v>24</v>
      </c>
      <c r="E42" s="15"/>
      <c r="F42" s="15"/>
      <c r="G42" s="68">
        <v>1582285</v>
      </c>
      <c r="H42" s="104">
        <v>1481389.8</v>
      </c>
      <c r="I42" s="104">
        <v>1441914.8</v>
      </c>
      <c r="J42" s="104">
        <v>1620998.7</v>
      </c>
      <c r="K42" s="104">
        <v>1618197</v>
      </c>
      <c r="L42" s="104">
        <v>1610094</v>
      </c>
      <c r="M42" s="104">
        <v>2178519.5</v>
      </c>
      <c r="N42" s="101">
        <f>+M42-Julio!G42</f>
        <v>0</v>
      </c>
      <c r="O42" s="101"/>
      <c r="P42" s="101"/>
    </row>
    <row r="43" spans="2:16" ht="15" hidden="1" outlineLevel="1">
      <c r="B43" s="15"/>
      <c r="C43" s="15"/>
      <c r="D43" s="15" t="s">
        <v>25</v>
      </c>
      <c r="E43" s="15"/>
      <c r="F43" s="15"/>
      <c r="G43" s="68">
        <v>408027.5</v>
      </c>
      <c r="H43" s="104">
        <v>308711.59999999998</v>
      </c>
      <c r="I43" s="104">
        <v>293710.8</v>
      </c>
      <c r="J43" s="104">
        <v>596477.4</v>
      </c>
      <c r="K43" s="104">
        <v>471191.10000000003</v>
      </c>
      <c r="L43" s="104">
        <v>499406.1</v>
      </c>
      <c r="M43" s="104">
        <v>646230.9</v>
      </c>
      <c r="N43" s="101">
        <f>+M43-Julio!G43</f>
        <v>0</v>
      </c>
      <c r="O43" s="101"/>
      <c r="P43" s="101"/>
    </row>
    <row r="44" spans="2:16" collapsed="1">
      <c r="B44" s="16"/>
      <c r="C44" s="16" t="s">
        <v>39</v>
      </c>
      <c r="D44" s="17"/>
      <c r="E44" s="18"/>
      <c r="F44" s="19"/>
      <c r="G44" s="70">
        <v>246034.3</v>
      </c>
      <c r="H44" s="106">
        <v>100603.5</v>
      </c>
      <c r="I44" s="106">
        <v>112508.7</v>
      </c>
      <c r="J44" s="106">
        <v>154978.00000000003</v>
      </c>
      <c r="K44" s="106">
        <v>160298.9</v>
      </c>
      <c r="L44" s="106">
        <v>133179</v>
      </c>
      <c r="M44" s="106">
        <v>181356.9</v>
      </c>
      <c r="N44" s="101">
        <f>+M44-Julio!G44</f>
        <v>0</v>
      </c>
      <c r="O44" s="101"/>
      <c r="P44" s="101"/>
    </row>
    <row r="45" spans="2:16" ht="15" hidden="1" outlineLevel="1">
      <c r="B45" s="15"/>
      <c r="C45" s="15"/>
      <c r="D45" s="15" t="s">
        <v>27</v>
      </c>
      <c r="E45" s="15"/>
      <c r="F45" s="15"/>
      <c r="G45" s="68">
        <v>60722.1</v>
      </c>
      <c r="H45" s="104">
        <v>22124.6</v>
      </c>
      <c r="I45" s="104">
        <v>36611.899999999994</v>
      </c>
      <c r="J45" s="104">
        <v>69540.800000000003</v>
      </c>
      <c r="K45" s="104">
        <v>86624.4</v>
      </c>
      <c r="L45" s="104">
        <v>31622</v>
      </c>
      <c r="M45" s="104">
        <v>36411.199999999997</v>
      </c>
      <c r="N45" s="101">
        <f>+M45-Julio!G45</f>
        <v>0</v>
      </c>
      <c r="O45" s="101"/>
      <c r="P45" s="101"/>
    </row>
    <row r="46" spans="2:16" ht="15" hidden="1" outlineLevel="1">
      <c r="B46" s="15"/>
      <c r="C46" s="15"/>
      <c r="D46" s="15" t="s">
        <v>28</v>
      </c>
      <c r="E46" s="15"/>
      <c r="F46" s="15"/>
      <c r="G46" s="73">
        <v>32000</v>
      </c>
      <c r="H46" s="104">
        <v>0</v>
      </c>
      <c r="I46" s="104">
        <v>16000</v>
      </c>
      <c r="J46" s="104">
        <v>20000</v>
      </c>
      <c r="K46" s="104">
        <v>47166.7</v>
      </c>
      <c r="L46" s="104">
        <v>4000</v>
      </c>
      <c r="M46" s="104">
        <v>14000</v>
      </c>
      <c r="N46" s="101">
        <f>+M46-Julio!G46</f>
        <v>0</v>
      </c>
      <c r="O46" s="101"/>
      <c r="P46" s="101"/>
    </row>
    <row r="47" spans="2:16" ht="15" hidden="1" outlineLevel="1">
      <c r="B47" s="15"/>
      <c r="C47" s="15"/>
      <c r="D47" s="15" t="s">
        <v>29</v>
      </c>
      <c r="E47" s="15"/>
      <c r="F47" s="15"/>
      <c r="G47" s="68">
        <v>84020.499999999985</v>
      </c>
      <c r="H47" s="104">
        <v>1965.8000000000002</v>
      </c>
      <c r="I47" s="104">
        <v>170.5</v>
      </c>
      <c r="J47" s="104">
        <v>17384.7</v>
      </c>
      <c r="K47" s="104">
        <v>16971.2</v>
      </c>
      <c r="L47" s="104">
        <v>1010.8</v>
      </c>
      <c r="M47" s="104">
        <v>4951.2</v>
      </c>
      <c r="N47" s="101">
        <f>+M47-Julio!G47</f>
        <v>0</v>
      </c>
      <c r="O47" s="101"/>
      <c r="P47" s="101"/>
    </row>
    <row r="48" spans="2:16" ht="15" hidden="1" outlineLevel="1">
      <c r="B48" s="15"/>
      <c r="C48" s="15"/>
      <c r="D48" s="15" t="s">
        <v>54</v>
      </c>
      <c r="E48" s="15"/>
      <c r="F48" s="15"/>
      <c r="G48" s="68">
        <v>69291.7</v>
      </c>
      <c r="H48" s="104">
        <v>76513.100000000006</v>
      </c>
      <c r="I48" s="104">
        <v>59726.299999999996</v>
      </c>
      <c r="J48" s="104">
        <v>48052.5</v>
      </c>
      <c r="K48" s="104">
        <v>9536.6</v>
      </c>
      <c r="L48" s="104">
        <v>96546.2</v>
      </c>
      <c r="M48" s="104">
        <v>125994.5</v>
      </c>
      <c r="N48" s="101">
        <f>+M48-Julio!G48</f>
        <v>0</v>
      </c>
      <c r="O48" s="101"/>
      <c r="P48" s="101"/>
    </row>
    <row r="49" spans="2:19" collapsed="1">
      <c r="B49" s="15"/>
      <c r="C49" s="16" t="s">
        <v>30</v>
      </c>
      <c r="D49" s="15"/>
      <c r="E49" s="15"/>
      <c r="F49" s="15"/>
      <c r="G49" s="70">
        <v>387689</v>
      </c>
      <c r="H49" s="106">
        <v>400465.8</v>
      </c>
      <c r="I49" s="106">
        <v>369370.1</v>
      </c>
      <c r="J49" s="106">
        <v>412546.19999999995</v>
      </c>
      <c r="K49" s="106">
        <v>779999.99999999988</v>
      </c>
      <c r="L49" s="106">
        <v>50075.3</v>
      </c>
      <c r="M49" s="106">
        <v>697606</v>
      </c>
      <c r="N49" s="101">
        <f>+M49-Julio!G49</f>
        <v>0</v>
      </c>
      <c r="O49" s="101"/>
      <c r="P49" s="101"/>
    </row>
    <row r="50" spans="2:19">
      <c r="B50" s="15"/>
      <c r="C50" s="16" t="s">
        <v>62</v>
      </c>
      <c r="D50" s="15"/>
      <c r="E50" s="15"/>
      <c r="F50" s="15"/>
      <c r="G50" s="70">
        <v>155696</v>
      </c>
      <c r="H50" s="106">
        <v>130426.7</v>
      </c>
      <c r="I50" s="106">
        <v>184742.39999999997</v>
      </c>
      <c r="J50" s="106">
        <v>303295.30000000005</v>
      </c>
      <c r="K50" s="106">
        <v>228488.69999999998</v>
      </c>
      <c r="L50" s="106">
        <v>213647.2</v>
      </c>
      <c r="M50" s="106">
        <v>279618.40000000002</v>
      </c>
      <c r="N50" s="101">
        <f>+M50-Julio!G50</f>
        <v>0</v>
      </c>
      <c r="O50" s="101"/>
      <c r="P50" s="101"/>
    </row>
    <row r="51" spans="2:19">
      <c r="C51" s="20"/>
      <c r="D51" s="20"/>
      <c r="G51" s="74"/>
      <c r="H51" s="57"/>
      <c r="I51" s="57"/>
      <c r="J51" s="57"/>
      <c r="K51" s="57"/>
      <c r="L51" s="57"/>
      <c r="M51" s="57">
        <v>0</v>
      </c>
      <c r="N51" s="101">
        <f>+M51-Julio!G51</f>
        <v>0</v>
      </c>
      <c r="O51" s="101"/>
      <c r="P51" s="101"/>
      <c r="Q51" s="105"/>
      <c r="R51" s="105"/>
      <c r="S51" s="105"/>
    </row>
    <row r="52" spans="2:19" ht="15">
      <c r="B52" s="13"/>
      <c r="C52" s="13" t="s">
        <v>31</v>
      </c>
      <c r="D52" s="13"/>
      <c r="E52" s="13"/>
      <c r="F52" s="13"/>
      <c r="G52" s="66">
        <v>143872.99999999997</v>
      </c>
      <c r="H52" s="103">
        <v>219100.99999999997</v>
      </c>
      <c r="I52" s="103">
        <v>196433.59999999998</v>
      </c>
      <c r="J52" s="103">
        <v>420661.1</v>
      </c>
      <c r="K52" s="103">
        <v>183519.00000000003</v>
      </c>
      <c r="L52" s="103">
        <v>224452.5</v>
      </c>
      <c r="M52" s="103">
        <v>280950.5</v>
      </c>
      <c r="N52" s="101">
        <f>+M52-Julio!G52</f>
        <v>0</v>
      </c>
      <c r="O52" s="101"/>
      <c r="P52" s="101"/>
    </row>
    <row r="53" spans="2:19">
      <c r="B53" s="16"/>
      <c r="C53" s="16" t="s">
        <v>21</v>
      </c>
      <c r="D53" s="17"/>
      <c r="E53" s="18"/>
      <c r="F53" s="19"/>
      <c r="G53" s="70">
        <v>6964.6</v>
      </c>
      <c r="H53" s="106">
        <v>44112.299999999996</v>
      </c>
      <c r="I53" s="106">
        <v>25370.199999999997</v>
      </c>
      <c r="J53" s="106">
        <v>33230.799999999996</v>
      </c>
      <c r="K53" s="106">
        <v>35199.000000000007</v>
      </c>
      <c r="L53" s="106">
        <v>30733.9</v>
      </c>
      <c r="M53" s="106">
        <v>70134.399999999994</v>
      </c>
      <c r="N53" s="101">
        <f>+M53-Julio!G53</f>
        <v>0</v>
      </c>
      <c r="O53" s="101"/>
      <c r="P53" s="101"/>
    </row>
    <row r="54" spans="2:19" ht="15" hidden="1" outlineLevel="1">
      <c r="B54" s="15"/>
      <c r="C54" s="15"/>
      <c r="D54" s="15" t="s">
        <v>32</v>
      </c>
      <c r="E54" s="15"/>
      <c r="F54" s="15"/>
      <c r="G54" s="68">
        <v>6964.6</v>
      </c>
      <c r="H54" s="104">
        <v>44112.299999999996</v>
      </c>
      <c r="I54" s="104">
        <v>25370.199999999997</v>
      </c>
      <c r="J54" s="104">
        <v>25537.199999999993</v>
      </c>
      <c r="K54" s="104">
        <v>35199.000000000007</v>
      </c>
      <c r="L54" s="104">
        <v>30733.9</v>
      </c>
      <c r="M54" s="104">
        <v>70134.399999999994</v>
      </c>
      <c r="N54" s="101">
        <f>+M54-Julio!G54</f>
        <v>0</v>
      </c>
      <c r="O54" s="101"/>
      <c r="P54" s="101"/>
    </row>
    <row r="55" spans="2:19" ht="15" hidden="1" outlineLevel="1">
      <c r="B55" s="15"/>
      <c r="C55" s="15"/>
      <c r="D55" s="15" t="s">
        <v>26</v>
      </c>
      <c r="E55" s="15"/>
      <c r="F55" s="15"/>
      <c r="G55" s="68">
        <v>0</v>
      </c>
      <c r="H55" s="104">
        <v>0</v>
      </c>
      <c r="I55" s="104">
        <v>0</v>
      </c>
      <c r="J55" s="104">
        <v>7693.6</v>
      </c>
      <c r="K55" s="104">
        <v>0</v>
      </c>
      <c r="L55" s="104">
        <v>0</v>
      </c>
      <c r="M55" s="104">
        <v>0</v>
      </c>
      <c r="N55" s="101">
        <f>+M55-Julio!G55</f>
        <v>0</v>
      </c>
      <c r="O55" s="101"/>
      <c r="P55" s="101"/>
    </row>
    <row r="56" spans="2:19" collapsed="1">
      <c r="B56" s="16"/>
      <c r="C56" s="16" t="s">
        <v>22</v>
      </c>
      <c r="D56" s="17"/>
      <c r="E56" s="18"/>
      <c r="F56" s="19"/>
      <c r="G56" s="70">
        <v>48958.7</v>
      </c>
      <c r="H56" s="106">
        <v>89119.9</v>
      </c>
      <c r="I56" s="106">
        <v>80559.100000000006</v>
      </c>
      <c r="J56" s="106">
        <v>65978.8</v>
      </c>
      <c r="K56" s="106">
        <v>63726.200000000012</v>
      </c>
      <c r="L56" s="106">
        <v>50829</v>
      </c>
      <c r="M56" s="106">
        <v>109353.5</v>
      </c>
      <c r="N56" s="101">
        <f>+M56-Julio!G56</f>
        <v>0</v>
      </c>
      <c r="O56" s="101"/>
      <c r="P56" s="101"/>
    </row>
    <row r="57" spans="2:19" ht="15" hidden="1" outlineLevel="1">
      <c r="B57" s="15"/>
      <c r="C57" s="15"/>
      <c r="D57" s="15" t="s">
        <v>32</v>
      </c>
      <c r="E57" s="15"/>
      <c r="F57" s="15"/>
      <c r="G57" s="68">
        <v>48958.7</v>
      </c>
      <c r="H57" s="104">
        <v>87591.7</v>
      </c>
      <c r="I57" s="104">
        <v>79553.600000000006</v>
      </c>
      <c r="J57" s="104">
        <v>65978.8</v>
      </c>
      <c r="K57" s="104">
        <v>63647.700000000012</v>
      </c>
      <c r="L57" s="104">
        <v>50829</v>
      </c>
      <c r="M57" s="104">
        <v>108796.9</v>
      </c>
      <c r="N57" s="101">
        <f>+M57-Julio!G57</f>
        <v>0</v>
      </c>
      <c r="O57" s="101"/>
      <c r="P57" s="101"/>
    </row>
    <row r="58" spans="2:19" ht="15" hidden="1" outlineLevel="1">
      <c r="B58" s="15"/>
      <c r="C58" s="15"/>
      <c r="D58" s="15" t="s">
        <v>26</v>
      </c>
      <c r="E58" s="15"/>
      <c r="F58" s="15"/>
      <c r="G58" s="68">
        <v>0</v>
      </c>
      <c r="H58" s="104">
        <v>1528.2</v>
      </c>
      <c r="I58" s="104">
        <v>1005.5</v>
      </c>
      <c r="J58" s="104">
        <v>0</v>
      </c>
      <c r="K58" s="104">
        <v>78.5</v>
      </c>
      <c r="L58" s="104">
        <v>0</v>
      </c>
      <c r="M58" s="104">
        <v>556.6</v>
      </c>
      <c r="N58" s="101">
        <f>+M58-Julio!G58</f>
        <v>0</v>
      </c>
      <c r="O58" s="101"/>
      <c r="P58" s="101"/>
    </row>
    <row r="59" spans="2:19" collapsed="1">
      <c r="B59" s="16"/>
      <c r="C59" s="16" t="s">
        <v>27</v>
      </c>
      <c r="D59" s="17"/>
      <c r="E59" s="18"/>
      <c r="F59" s="19"/>
      <c r="G59" s="70">
        <v>4617.0999999999995</v>
      </c>
      <c r="H59" s="106">
        <v>1127.0999999999999</v>
      </c>
      <c r="I59" s="106">
        <v>1026.7</v>
      </c>
      <c r="J59" s="106">
        <v>473.20000000000005</v>
      </c>
      <c r="K59" s="106">
        <v>362.8</v>
      </c>
      <c r="L59" s="106">
        <v>546.70000000000005</v>
      </c>
      <c r="M59" s="106">
        <v>692.3</v>
      </c>
      <c r="N59" s="101">
        <f>+M59-Julio!G59</f>
        <v>0</v>
      </c>
      <c r="O59" s="101"/>
      <c r="P59" s="101"/>
    </row>
    <row r="60" spans="2:19" ht="15" hidden="1" outlineLevel="1">
      <c r="B60" s="15"/>
      <c r="C60" s="15"/>
      <c r="D60" s="15" t="s">
        <v>32</v>
      </c>
      <c r="E60" s="15"/>
      <c r="F60" s="15"/>
      <c r="G60" s="68">
        <v>3411.2</v>
      </c>
      <c r="H60" s="104">
        <v>672.5</v>
      </c>
      <c r="I60" s="104">
        <v>328.79999999999995</v>
      </c>
      <c r="J60" s="104">
        <v>473.20000000000005</v>
      </c>
      <c r="K60" s="104">
        <v>206.2</v>
      </c>
      <c r="L60" s="104">
        <v>322.89999999999998</v>
      </c>
      <c r="M60" s="104">
        <v>264.40000000000003</v>
      </c>
      <c r="N60" s="101">
        <f>+M60-Julio!G60</f>
        <v>0</v>
      </c>
      <c r="O60" s="101"/>
      <c r="P60" s="101"/>
    </row>
    <row r="61" spans="2:19" ht="15" hidden="1" outlineLevel="1">
      <c r="B61" s="15"/>
      <c r="C61" s="15"/>
      <c r="D61" s="15" t="s">
        <v>26</v>
      </c>
      <c r="E61" s="15"/>
      <c r="F61" s="15"/>
      <c r="G61" s="68">
        <v>1205.9000000000001</v>
      </c>
      <c r="H61" s="104">
        <v>454.6</v>
      </c>
      <c r="I61" s="104">
        <v>697.90000000000009</v>
      </c>
      <c r="J61" s="104">
        <v>0</v>
      </c>
      <c r="K61" s="104">
        <v>156.6</v>
      </c>
      <c r="L61" s="104">
        <v>223.8</v>
      </c>
      <c r="M61" s="104">
        <v>427.9</v>
      </c>
      <c r="N61" s="101">
        <f>+M61-Julio!G61</f>
        <v>0</v>
      </c>
      <c r="O61" s="101"/>
      <c r="P61" s="101"/>
    </row>
    <row r="62" spans="2:19" collapsed="1">
      <c r="B62" s="16"/>
      <c r="C62" s="16" t="s">
        <v>33</v>
      </c>
      <c r="D62" s="17"/>
      <c r="E62" s="18"/>
      <c r="F62" s="19"/>
      <c r="G62" s="70">
        <v>1596.8</v>
      </c>
      <c r="H62" s="106">
        <v>3718.5</v>
      </c>
      <c r="I62" s="106">
        <v>4112.1000000000004</v>
      </c>
      <c r="J62" s="106">
        <v>5747.9999999999991</v>
      </c>
      <c r="K62" s="106">
        <v>3590.1</v>
      </c>
      <c r="L62" s="106">
        <v>2765.9</v>
      </c>
      <c r="M62" s="106">
        <v>7578.6</v>
      </c>
      <c r="N62" s="101">
        <f>+M62-Julio!G62</f>
        <v>0</v>
      </c>
      <c r="O62" s="101"/>
      <c r="P62" s="101"/>
    </row>
    <row r="63" spans="2:19" ht="15" hidden="1" outlineLevel="1">
      <c r="B63" s="15"/>
      <c r="C63" s="15"/>
      <c r="D63" s="15" t="s">
        <v>32</v>
      </c>
      <c r="E63" s="15"/>
      <c r="F63" s="15"/>
      <c r="G63" s="68">
        <v>1501.5</v>
      </c>
      <c r="H63" s="104">
        <v>3569.1</v>
      </c>
      <c r="I63" s="104">
        <v>3901.3</v>
      </c>
      <c r="J63" s="104">
        <v>5713.2999999999993</v>
      </c>
      <c r="K63" s="104">
        <v>3590.1</v>
      </c>
      <c r="L63" s="104">
        <v>2282.9</v>
      </c>
      <c r="M63" s="104">
        <v>2452.6</v>
      </c>
      <c r="N63" s="101">
        <f>+M63-Julio!G63</f>
        <v>0</v>
      </c>
      <c r="O63" s="101"/>
      <c r="P63" s="101"/>
    </row>
    <row r="64" spans="2:19" ht="15" hidden="1" outlineLevel="1">
      <c r="B64" s="15"/>
      <c r="C64" s="15"/>
      <c r="D64" s="15" t="s">
        <v>26</v>
      </c>
      <c r="E64" s="15"/>
      <c r="F64" s="15"/>
      <c r="G64" s="68">
        <v>95.3</v>
      </c>
      <c r="H64" s="104">
        <v>149.4</v>
      </c>
      <c r="I64" s="104">
        <v>210.8</v>
      </c>
      <c r="J64" s="104">
        <v>34.700000000000003</v>
      </c>
      <c r="K64" s="104">
        <v>0</v>
      </c>
      <c r="L64" s="104">
        <v>483</v>
      </c>
      <c r="M64" s="104">
        <v>5126</v>
      </c>
      <c r="N64" s="101">
        <f>+M64-Julio!G64</f>
        <v>0</v>
      </c>
      <c r="O64" s="101"/>
      <c r="P64" s="101"/>
    </row>
    <row r="65" spans="1:29" s="56" customFormat="1" collapsed="1">
      <c r="A65" s="55"/>
      <c r="B65" s="16"/>
      <c r="C65" s="16" t="s">
        <v>45</v>
      </c>
      <c r="D65" s="17"/>
      <c r="E65" s="18"/>
      <c r="F65" s="19"/>
      <c r="G65" s="70">
        <v>33154.9</v>
      </c>
      <c r="H65" s="106">
        <v>46683.8</v>
      </c>
      <c r="I65" s="106">
        <v>47295.7</v>
      </c>
      <c r="J65" s="106">
        <v>110378.6</v>
      </c>
      <c r="K65" s="106">
        <v>22310.9</v>
      </c>
      <c r="L65" s="106">
        <v>52119.7</v>
      </c>
      <c r="M65" s="106">
        <v>46866.400000000001</v>
      </c>
      <c r="N65" s="101">
        <f>+M65-Julio!G65</f>
        <v>0</v>
      </c>
      <c r="O65" s="101"/>
      <c r="P65" s="101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</row>
    <row r="66" spans="1:29" s="56" customFormat="1" ht="15" hidden="1" outlineLevel="1">
      <c r="A66" s="55"/>
      <c r="B66" s="19"/>
      <c r="C66" s="19"/>
      <c r="D66" s="19" t="s">
        <v>32</v>
      </c>
      <c r="E66" s="19"/>
      <c r="F66" s="19"/>
      <c r="G66" s="76">
        <v>10977.900000000001</v>
      </c>
      <c r="H66" s="108">
        <v>29196.6</v>
      </c>
      <c r="I66" s="108">
        <v>35090.9</v>
      </c>
      <c r="J66" s="108">
        <v>93949.5</v>
      </c>
      <c r="K66" s="108">
        <v>2655.6000000000004</v>
      </c>
      <c r="L66" s="108">
        <v>28388.6</v>
      </c>
      <c r="M66" s="108">
        <v>30030.499999999996</v>
      </c>
      <c r="N66" s="101">
        <f>+M66-Julio!G66</f>
        <v>0</v>
      </c>
      <c r="O66" s="101"/>
      <c r="P66" s="101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</row>
    <row r="67" spans="1:29" ht="15" hidden="1" outlineLevel="1">
      <c r="B67" s="19"/>
      <c r="C67" s="19"/>
      <c r="D67" s="19" t="s">
        <v>26</v>
      </c>
      <c r="E67" s="19"/>
      <c r="F67" s="19"/>
      <c r="G67" s="76">
        <v>22177</v>
      </c>
      <c r="H67" s="108">
        <v>17487.2</v>
      </c>
      <c r="I67" s="108">
        <v>12204.8</v>
      </c>
      <c r="J67" s="108">
        <v>16429.099999999999</v>
      </c>
      <c r="K67" s="108">
        <v>19655.300000000003</v>
      </c>
      <c r="L67" s="108">
        <v>23731.1</v>
      </c>
      <c r="M67" s="108">
        <v>16835.900000000001</v>
      </c>
      <c r="N67" s="101">
        <f>+M67-Julio!G67</f>
        <v>0</v>
      </c>
      <c r="O67" s="101"/>
      <c r="P67" s="101"/>
    </row>
    <row r="68" spans="1:29" collapsed="1">
      <c r="B68" s="16"/>
      <c r="C68" s="16" t="s">
        <v>34</v>
      </c>
      <c r="D68" s="17"/>
      <c r="E68" s="18"/>
      <c r="F68" s="19"/>
      <c r="G68" s="70">
        <v>48580.899999999994</v>
      </c>
      <c r="H68" s="106">
        <v>34339.399999999994</v>
      </c>
      <c r="I68" s="106">
        <v>38069.799999999996</v>
      </c>
      <c r="J68" s="106">
        <v>204851.7</v>
      </c>
      <c r="K68" s="106">
        <v>58330</v>
      </c>
      <c r="L68" s="106">
        <v>87457.3</v>
      </c>
      <c r="M68" s="106">
        <v>46325.300000000047</v>
      </c>
      <c r="N68" s="101">
        <f>+M68-Julio!G68</f>
        <v>0</v>
      </c>
      <c r="O68" s="101"/>
      <c r="P68" s="101"/>
    </row>
    <row r="69" spans="1:29" ht="15" hidden="1" outlineLevel="1">
      <c r="B69" s="15"/>
      <c r="C69" s="15"/>
      <c r="D69" s="15" t="s">
        <v>32</v>
      </c>
      <c r="E69" s="15"/>
      <c r="F69" s="15"/>
      <c r="G69" s="68">
        <v>47154.599999999991</v>
      </c>
      <c r="H69" s="104">
        <v>34302.699999999997</v>
      </c>
      <c r="I69" s="104">
        <v>38069.799999999996</v>
      </c>
      <c r="J69" s="104">
        <v>204784.3</v>
      </c>
      <c r="K69" s="104">
        <v>57558.8</v>
      </c>
      <c r="L69" s="104">
        <v>86511.1</v>
      </c>
      <c r="M69" s="104">
        <v>45276.300000000047</v>
      </c>
      <c r="N69" s="101">
        <f>+M69-Julio!G69</f>
        <v>0</v>
      </c>
      <c r="O69" s="101"/>
      <c r="P69" s="101"/>
    </row>
    <row r="70" spans="1:29" ht="15" hidden="1" outlineLevel="1">
      <c r="B70" s="15"/>
      <c r="C70" s="15"/>
      <c r="D70" s="15" t="s">
        <v>26</v>
      </c>
      <c r="E70" s="15"/>
      <c r="F70" s="15"/>
      <c r="G70" s="68">
        <v>1426.3</v>
      </c>
      <c r="H70" s="104">
        <v>36.700000000000003</v>
      </c>
      <c r="I70" s="104">
        <v>0</v>
      </c>
      <c r="J70" s="104">
        <v>67.400000000000006</v>
      </c>
      <c r="K70" s="104">
        <v>771.19999999999993</v>
      </c>
      <c r="L70" s="104">
        <v>946.2</v>
      </c>
      <c r="M70" s="104">
        <v>1049.0000000000007</v>
      </c>
      <c r="N70" s="101">
        <f>+M70-Julio!G70</f>
        <v>0</v>
      </c>
      <c r="O70" s="101"/>
      <c r="P70" s="101"/>
    </row>
    <row r="71" spans="1:29" collapsed="1">
      <c r="C71" s="20"/>
      <c r="D71" s="21"/>
      <c r="E71" s="22"/>
      <c r="F71" s="21"/>
      <c r="G71" s="74"/>
      <c r="H71" s="57"/>
      <c r="I71" s="57"/>
      <c r="J71" s="57"/>
      <c r="K71" s="57"/>
      <c r="L71" s="57"/>
      <c r="M71" s="57"/>
      <c r="N71" s="101">
        <f>+M71-Julio!G71</f>
        <v>0</v>
      </c>
      <c r="O71" s="101"/>
      <c r="P71" s="101"/>
    </row>
    <row r="72" spans="1:29">
      <c r="B72" s="12" t="s">
        <v>35</v>
      </c>
      <c r="C72" s="12"/>
      <c r="D72" s="12"/>
      <c r="E72" s="12"/>
      <c r="F72" s="12"/>
      <c r="G72" s="64">
        <v>3125737.3000000007</v>
      </c>
      <c r="H72" s="100">
        <v>1410639.6999999993</v>
      </c>
      <c r="I72" s="100">
        <v>930284.09999999776</v>
      </c>
      <c r="J72" s="100">
        <v>632844.09999999963</v>
      </c>
      <c r="K72" s="100">
        <v>1924366.8999999966</v>
      </c>
      <c r="L72" s="100">
        <v>-696842.9</v>
      </c>
      <c r="M72" s="100">
        <v>2960332.6999999993</v>
      </c>
      <c r="N72" s="101">
        <f>+M72-Julio!G72</f>
        <v>0</v>
      </c>
      <c r="O72" s="101"/>
      <c r="P72" s="101"/>
    </row>
    <row r="73" spans="1:29" ht="7.5" customHeight="1">
      <c r="G73" s="74"/>
      <c r="H73" s="57"/>
      <c r="I73" s="57"/>
      <c r="J73" s="57"/>
      <c r="K73" s="57"/>
      <c r="L73" s="57"/>
      <c r="M73" s="57"/>
      <c r="N73" s="101">
        <f>+M73-Julio!G73</f>
        <v>0</v>
      </c>
      <c r="O73" s="101"/>
      <c r="P73" s="101"/>
    </row>
    <row r="74" spans="1:29" ht="15">
      <c r="B74" s="13"/>
      <c r="C74" s="13" t="s">
        <v>46</v>
      </c>
      <c r="D74" s="13"/>
      <c r="E74" s="13"/>
      <c r="F74" s="13"/>
      <c r="G74" s="66">
        <v>2020578.3</v>
      </c>
      <c r="H74" s="103">
        <v>1266218.3999999999</v>
      </c>
      <c r="I74" s="103">
        <v>445495</v>
      </c>
      <c r="J74" s="103">
        <v>364741.20000000007</v>
      </c>
      <c r="K74" s="103">
        <v>1445753.7000000002</v>
      </c>
      <c r="L74" s="103">
        <v>328048.49999999994</v>
      </c>
      <c r="M74" s="103">
        <v>2715435.5999999996</v>
      </c>
      <c r="N74" s="101">
        <f>+M74-Julio!G74</f>
        <v>0</v>
      </c>
      <c r="O74" s="101"/>
      <c r="P74" s="101"/>
    </row>
    <row r="75" spans="1:29" ht="8.25" customHeight="1">
      <c r="G75" s="74"/>
      <c r="H75" s="57"/>
      <c r="I75" s="57"/>
      <c r="J75" s="57"/>
      <c r="K75" s="57"/>
      <c r="L75" s="57"/>
      <c r="M75" s="57"/>
      <c r="N75" s="101">
        <f>+M75-Julio!G75</f>
        <v>0</v>
      </c>
      <c r="O75" s="101"/>
      <c r="P75" s="101"/>
      <c r="R75" s="102"/>
      <c r="S75" s="102"/>
    </row>
    <row r="76" spans="1:29">
      <c r="B76" s="12" t="s">
        <v>36</v>
      </c>
      <c r="C76" s="12"/>
      <c r="D76" s="12"/>
      <c r="E76" s="12"/>
      <c r="F76" s="12"/>
      <c r="G76" s="64">
        <v>1105159.0000000007</v>
      </c>
      <c r="H76" s="100">
        <v>144421.29999999999</v>
      </c>
      <c r="I76" s="100">
        <v>484789.1</v>
      </c>
      <c r="J76" s="100">
        <v>268102.89999999956</v>
      </c>
      <c r="K76" s="100">
        <v>478613.19999999646</v>
      </c>
      <c r="L76" s="100">
        <v>-1024891.3999999985</v>
      </c>
      <c r="M76" s="100">
        <v>244897.09999999963</v>
      </c>
      <c r="N76" s="101">
        <f>+M76-Julio!G76</f>
        <v>0</v>
      </c>
      <c r="O76" s="137"/>
      <c r="P76" s="101"/>
      <c r="R76" s="102"/>
    </row>
    <row r="77" spans="1:29" ht="15">
      <c r="B77" s="28"/>
      <c r="C77" s="41"/>
      <c r="D77" s="24"/>
      <c r="E77" s="25"/>
      <c r="F77" s="23"/>
      <c r="G77" s="57"/>
      <c r="H77" s="57"/>
      <c r="I77" s="57"/>
      <c r="J77" s="57"/>
      <c r="K77" s="57"/>
      <c r="L77" s="57"/>
      <c r="M77" s="57"/>
      <c r="N77" s="101"/>
      <c r="O77" s="101"/>
      <c r="P77" s="101"/>
    </row>
    <row r="78" spans="1:29" ht="15">
      <c r="B78" s="13"/>
      <c r="C78" s="13" t="s">
        <v>59</v>
      </c>
      <c r="D78" s="13"/>
      <c r="E78" s="13"/>
      <c r="F78" s="13"/>
      <c r="G78" s="66">
        <v>1039903.3</v>
      </c>
      <c r="H78" s="66">
        <v>0</v>
      </c>
      <c r="I78" s="66">
        <v>0</v>
      </c>
      <c r="J78" s="66">
        <v>0</v>
      </c>
      <c r="K78" s="66">
        <v>0</v>
      </c>
      <c r="L78" s="66">
        <v>0</v>
      </c>
      <c r="M78" s="66">
        <v>0</v>
      </c>
      <c r="N78" s="101">
        <f>+M78-Julio!G78</f>
        <v>0</v>
      </c>
      <c r="O78" s="101"/>
      <c r="P78" s="101"/>
    </row>
    <row r="79" spans="1:29" ht="15">
      <c r="B79"/>
      <c r="C79" s="89"/>
      <c r="D79" s="24"/>
      <c r="E79" s="24"/>
      <c r="F79" s="24"/>
      <c r="G79" s="57"/>
      <c r="H79" s="90"/>
      <c r="I79" s="90"/>
      <c r="J79" s="90"/>
      <c r="K79" s="90"/>
      <c r="L79" s="90"/>
      <c r="M79" s="90"/>
      <c r="N79" s="101"/>
      <c r="O79" s="101"/>
      <c r="P79" s="101"/>
    </row>
    <row r="80" spans="1:29" ht="18">
      <c r="B80" s="12" t="s">
        <v>58</v>
      </c>
      <c r="C80" s="91"/>
      <c r="D80" s="92"/>
      <c r="E80" s="93"/>
      <c r="F80" s="94"/>
      <c r="G80" s="64">
        <v>2085834.0000000007</v>
      </c>
      <c r="H80" s="64">
        <v>1410639.6999999993</v>
      </c>
      <c r="I80" s="64">
        <v>930284.09999999776</v>
      </c>
      <c r="J80" s="64">
        <v>632844.09999999963</v>
      </c>
      <c r="K80" s="64">
        <v>1924366.8999999966</v>
      </c>
      <c r="L80" s="64">
        <v>-696842.9</v>
      </c>
      <c r="M80" s="64">
        <v>2960332.6999999993</v>
      </c>
      <c r="N80" s="101">
        <f>+M80-Julio!G80</f>
        <v>0</v>
      </c>
      <c r="O80" s="101"/>
      <c r="P80" s="101"/>
    </row>
    <row r="81" spans="2:13">
      <c r="B81" s="95" t="s">
        <v>60</v>
      </c>
      <c r="C81" s="26"/>
      <c r="D81" s="24"/>
      <c r="E81" s="25"/>
      <c r="F81" s="23"/>
      <c r="G81" s="23"/>
    </row>
    <row r="82" spans="2:13">
      <c r="C82" s="26"/>
      <c r="D82" s="24"/>
      <c r="E82" s="25"/>
      <c r="F82" s="23"/>
      <c r="G82" s="135"/>
      <c r="H82" s="135"/>
      <c r="I82" s="135"/>
      <c r="J82" s="135"/>
      <c r="K82" s="135"/>
      <c r="L82" s="135"/>
      <c r="M82" s="135"/>
    </row>
    <row r="83" spans="2:13">
      <c r="B83" s="40"/>
      <c r="C83" s="26"/>
      <c r="D83" s="24"/>
      <c r="E83" s="25"/>
      <c r="F83" s="23"/>
      <c r="G83" s="135"/>
    </row>
    <row r="84" spans="2:13">
      <c r="B84" s="42"/>
      <c r="C84" s="26"/>
      <c r="D84" s="24"/>
      <c r="E84" s="25"/>
      <c r="F84" s="23"/>
      <c r="G84" s="23"/>
    </row>
    <row r="85" spans="2:13">
      <c r="B85" s="40"/>
      <c r="C85" s="26"/>
      <c r="D85" s="24"/>
      <c r="E85" s="25"/>
      <c r="F85" s="23"/>
      <c r="G85" s="23"/>
    </row>
    <row r="86" spans="2:13">
      <c r="B86" s="43"/>
      <c r="C86" s="26"/>
      <c r="D86" s="24"/>
      <c r="E86" s="25"/>
      <c r="F86" s="23"/>
      <c r="G86" s="23"/>
    </row>
    <row r="87" spans="2:13">
      <c r="B87" s="40"/>
      <c r="C87" s="26"/>
      <c r="D87" s="24"/>
      <c r="E87" s="25"/>
      <c r="F87" s="23"/>
      <c r="G87" s="23"/>
    </row>
    <row r="88" spans="2:13">
      <c r="B88" s="40"/>
      <c r="C88" s="26"/>
      <c r="D88" s="24"/>
      <c r="E88" s="25"/>
      <c r="F88" s="23"/>
      <c r="G88" s="23"/>
    </row>
    <row r="89" spans="2:13">
      <c r="B89" s="40"/>
      <c r="C89" s="26"/>
      <c r="D89" s="24"/>
      <c r="E89" s="25"/>
      <c r="F89" s="23"/>
      <c r="G89" s="49"/>
    </row>
    <row r="90" spans="2:13">
      <c r="B90" s="40"/>
      <c r="C90" s="26"/>
      <c r="D90" s="24"/>
      <c r="E90" s="25"/>
      <c r="F90" s="23"/>
      <c r="G90" s="2"/>
    </row>
    <row r="91" spans="2:13" ht="18">
      <c r="B91" s="32"/>
      <c r="C91" s="26"/>
      <c r="D91" s="3"/>
      <c r="E91" s="1"/>
      <c r="F91" s="2"/>
      <c r="G91" s="2"/>
    </row>
    <row r="92" spans="2:13" ht="18">
      <c r="B92" s="32"/>
      <c r="C92" s="32"/>
      <c r="D92" s="3"/>
      <c r="E92" s="1"/>
      <c r="F92" s="2"/>
      <c r="G92" s="2"/>
    </row>
    <row r="93" spans="2:13" ht="15">
      <c r="B93" s="50"/>
      <c r="C93" s="50"/>
      <c r="D93" s="50"/>
      <c r="E93" s="50"/>
      <c r="F93" s="50"/>
      <c r="G93" s="50"/>
    </row>
    <row r="94" spans="2:13" ht="15">
      <c r="B94" s="50"/>
      <c r="C94" s="50"/>
      <c r="D94" s="50"/>
      <c r="E94" s="50"/>
      <c r="F94" s="50"/>
      <c r="G94" s="50"/>
    </row>
    <row r="95" spans="2:13" ht="15">
      <c r="B95" s="29"/>
      <c r="C95" s="51"/>
      <c r="D95" s="51"/>
      <c r="E95" s="51"/>
      <c r="F95" s="51"/>
      <c r="G95" s="51"/>
    </row>
    <row r="96" spans="2:13" ht="15">
      <c r="B96" s="29"/>
      <c r="C96" s="51"/>
      <c r="D96" s="51"/>
      <c r="E96" s="51"/>
      <c r="F96" s="51"/>
      <c r="G96" s="51"/>
    </row>
    <row r="97" spans="2:13" ht="15">
      <c r="B97" s="29"/>
      <c r="C97" s="51"/>
      <c r="D97" s="51"/>
      <c r="E97" s="51"/>
      <c r="F97" s="51"/>
      <c r="G97" s="51"/>
    </row>
    <row r="98" spans="2:13" ht="18">
      <c r="B98" s="32"/>
      <c r="C98" s="51"/>
      <c r="D98" s="51"/>
      <c r="E98" s="51"/>
      <c r="F98" s="51"/>
      <c r="G98" s="51"/>
    </row>
    <row r="99" spans="2:13" ht="15">
      <c r="B99" s="50"/>
      <c r="C99" s="50"/>
      <c r="D99" s="50"/>
      <c r="E99" s="50"/>
      <c r="F99" s="50"/>
      <c r="G99" s="50"/>
    </row>
    <row r="100" spans="2:13" ht="15">
      <c r="B100" s="50"/>
      <c r="C100" s="50"/>
      <c r="D100" s="50"/>
      <c r="E100" s="50"/>
      <c r="F100" s="50"/>
      <c r="G100" s="50"/>
    </row>
    <row r="101" spans="2:13" ht="15"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</row>
    <row r="102" spans="2:13" ht="15"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</row>
    <row r="103" spans="2:13" ht="15"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</row>
    <row r="104" spans="2:13" ht="15"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</row>
    <row r="105" spans="2:13" ht="15"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</row>
    <row r="106" spans="2:13" ht="15"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</row>
    <row r="107" spans="2:13" ht="15"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</row>
    <row r="108" spans="2:13" ht="15"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</row>
    <row r="109" spans="2:13" ht="15"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</row>
    <row r="110" spans="2:13" ht="15"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</row>
    <row r="111" spans="2:13" ht="15"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</row>
    <row r="112" spans="2:13" ht="15"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</row>
    <row r="113" spans="2:13" ht="15"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</row>
    <row r="114" spans="2:13" ht="15"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</row>
    <row r="115" spans="2:13" ht="15"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</row>
    <row r="116" spans="2:13" ht="15"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</row>
    <row r="117" spans="2:13" ht="15"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</row>
    <row r="118" spans="2:13" ht="15"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</row>
    <row r="119" spans="2:13" ht="15"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</row>
    <row r="120" spans="2:13" ht="15"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</row>
    <row r="121" spans="2:13" ht="15"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</row>
    <row r="122" spans="2:13" ht="15"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</row>
    <row r="123" spans="2:13" ht="15"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</row>
    <row r="124" spans="2:13" ht="15"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</row>
  </sheetData>
  <mergeCells count="1">
    <mergeCell ref="C2:M2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Julio</vt:lpstr>
      <vt:lpstr>Mensualizacion</vt:lpstr>
      <vt:lpstr>Julio!Área_de_impresión</vt:lpstr>
      <vt:lpstr>Mensualizacion!Área_de_impresión</vt:lpstr>
    </vt:vector>
  </TitlesOfParts>
  <Company>Oficina Nacional de Presupuesto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Lifszyc</dc:creator>
  <cp:lastModifiedBy>cpaolimec@outlook.com</cp:lastModifiedBy>
  <cp:lastPrinted>2026-08-14T15:59:19Z</cp:lastPrinted>
  <dcterms:created xsi:type="dcterms:W3CDTF">2017-02-01T16:55:20Z</dcterms:created>
  <dcterms:modified xsi:type="dcterms:W3CDTF">2026-08-14T20:08:26Z</dcterms:modified>
</cp:coreProperties>
</file>